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740" windowWidth="15345" windowHeight="2385"/>
  </bookViews>
  <sheets>
    <sheet name="Лист2" sheetId="2" r:id="rId1"/>
    <sheet name="Лист3" sheetId="3" r:id="rId2"/>
  </sheets>
  <definedNames>
    <definedName name="_xlnm.Print_Area" localSheetId="0">Лист2!$A$1:$R$35</definedName>
  </definedNames>
  <calcPr calcId="145621"/>
</workbook>
</file>

<file path=xl/calcChain.xml><?xml version="1.0" encoding="utf-8"?>
<calcChain xmlns="http://schemas.openxmlformats.org/spreadsheetml/2006/main">
  <c r="I24" i="2" l="1"/>
  <c r="I31" i="2"/>
  <c r="I23" i="2"/>
  <c r="AB13" i="2" l="1"/>
  <c r="M38" i="2"/>
  <c r="H12" i="2" l="1"/>
  <c r="D24" i="2"/>
  <c r="E24" i="2"/>
  <c r="F24" i="2"/>
  <c r="G24" i="2"/>
  <c r="J24" i="2"/>
  <c r="K24" i="2"/>
  <c r="L24" i="2"/>
  <c r="M24" i="2"/>
  <c r="N24" i="2"/>
  <c r="O24" i="2"/>
  <c r="P24" i="2"/>
  <c r="Q24" i="2"/>
  <c r="C24" i="2"/>
  <c r="C23" i="2"/>
  <c r="AB17" i="2" l="1"/>
  <c r="H8" i="2" l="1"/>
  <c r="E39" i="2"/>
  <c r="L17" i="2" l="1"/>
  <c r="K8" i="2" l="1"/>
  <c r="C6" i="2"/>
  <c r="P13" i="2" l="1"/>
  <c r="K11" i="2"/>
  <c r="K9" i="2"/>
  <c r="K10" i="2"/>
  <c r="I22" i="2" l="1"/>
  <c r="I20" i="2"/>
  <c r="J20" i="2"/>
  <c r="K20" i="2"/>
  <c r="J22" i="2"/>
  <c r="K22" i="2"/>
  <c r="J19" i="2"/>
  <c r="K19" i="2"/>
  <c r="K15" i="2"/>
  <c r="K16" i="2"/>
  <c r="K18" i="2"/>
  <c r="M22" i="2" l="1"/>
  <c r="M16" i="2"/>
  <c r="M17" i="2"/>
  <c r="M18" i="2"/>
  <c r="M19" i="2"/>
  <c r="M20" i="2"/>
  <c r="M15" i="2"/>
  <c r="O13" i="2" l="1"/>
  <c r="M40" i="2" l="1"/>
  <c r="N40" i="2" s="1"/>
  <c r="P31" i="2"/>
  <c r="J10" i="2"/>
  <c r="L10" i="2"/>
  <c r="F13" i="2"/>
  <c r="F31" i="2" s="1"/>
  <c r="C31" i="2" s="1"/>
  <c r="E13" i="2" l="1"/>
  <c r="D13" i="2"/>
  <c r="G13" i="2"/>
  <c r="C22" i="2"/>
  <c r="AB22" i="2" s="1"/>
  <c r="C19" i="2"/>
  <c r="AB19" i="2" s="1"/>
  <c r="C20" i="2"/>
  <c r="AC20" i="2" s="1"/>
  <c r="H17" i="2" l="1"/>
  <c r="H24" i="2" s="1"/>
  <c r="H22" i="2"/>
  <c r="H20" i="2"/>
  <c r="M10" i="2" l="1"/>
  <c r="K6" i="2"/>
  <c r="C17" i="2"/>
  <c r="K13" i="2" l="1"/>
  <c r="K31" i="2" s="1"/>
  <c r="Z19" i="2"/>
  <c r="Z18" i="2"/>
  <c r="U17" i="2"/>
  <c r="T17" i="2"/>
  <c r="S17" i="2"/>
  <c r="Z33" i="2" l="1"/>
  <c r="C10" i="2" l="1"/>
  <c r="AB10" i="2" s="1"/>
  <c r="S10" i="2" l="1"/>
  <c r="T10" i="2"/>
  <c r="U10" i="2"/>
  <c r="U18" i="2" l="1"/>
  <c r="U19" i="2"/>
  <c r="U20" i="2"/>
  <c r="U16" i="2"/>
  <c r="U15" i="2"/>
  <c r="T20" i="2"/>
  <c r="T19" i="2"/>
  <c r="T18" i="2"/>
  <c r="T16" i="2"/>
  <c r="T15" i="2"/>
  <c r="S15" i="2"/>
  <c r="S19" i="2"/>
  <c r="S20" i="2"/>
  <c r="S18" i="2"/>
  <c r="S16" i="2"/>
  <c r="U11" i="2"/>
  <c r="U12" i="2"/>
  <c r="U8" i="2"/>
  <c r="U9" i="2"/>
  <c r="U6" i="2"/>
  <c r="T12" i="2"/>
  <c r="T11" i="2"/>
  <c r="S12" i="2"/>
  <c r="S11" i="2"/>
  <c r="H16" i="2" l="1"/>
  <c r="C16" i="2"/>
  <c r="AB16" i="2" s="1"/>
  <c r="Q13" i="2"/>
  <c r="U13" i="2" s="1"/>
  <c r="V10" i="2"/>
  <c r="T24" i="2" l="1"/>
  <c r="M11" i="2"/>
  <c r="H11" i="2"/>
  <c r="S24" i="2" l="1"/>
  <c r="U24" i="2"/>
  <c r="M8" i="2" l="1"/>
  <c r="M6" i="2"/>
  <c r="AB6" i="2" s="1"/>
  <c r="M9" i="2" l="1"/>
  <c r="W17" i="2" l="1"/>
  <c r="H15" i="2"/>
  <c r="O31" i="2"/>
  <c r="N13" i="2"/>
  <c r="N31" i="2" s="1"/>
  <c r="C9" i="2"/>
  <c r="H9" i="2" s="1"/>
  <c r="C8" i="2"/>
  <c r="AB8" i="2" s="1"/>
  <c r="C11" i="2"/>
  <c r="AB11" i="2" s="1"/>
  <c r="C12" i="2"/>
  <c r="I18" i="2"/>
  <c r="H18" i="2"/>
  <c r="C18" i="2"/>
  <c r="M12" i="2"/>
  <c r="L9" i="2"/>
  <c r="S9" i="2"/>
  <c r="T9" i="2"/>
  <c r="I9" i="2"/>
  <c r="L8" i="2"/>
  <c r="S8" i="2"/>
  <c r="J8" i="2"/>
  <c r="T8" i="2" s="1"/>
  <c r="I8" i="2"/>
  <c r="AB9" i="2" l="1"/>
  <c r="AB18" i="2"/>
  <c r="AB12" i="2"/>
  <c r="M13" i="2"/>
  <c r="C13" i="2"/>
  <c r="D31" i="2"/>
  <c r="G31" i="2"/>
  <c r="E31" i="2"/>
  <c r="Q31" i="2"/>
  <c r="C15" i="2"/>
  <c r="AB15" i="2" s="1"/>
  <c r="AB24" i="2" l="1"/>
  <c r="M31" i="2"/>
  <c r="U31" i="2"/>
  <c r="H19" i="2" l="1"/>
  <c r="V24" i="2" l="1"/>
  <c r="I19" i="2"/>
  <c r="J6" i="2" l="1"/>
  <c r="T6" i="2" l="1"/>
  <c r="J13" i="2"/>
  <c r="T13" i="2" s="1"/>
  <c r="I10" i="2"/>
  <c r="H10" i="2" s="1"/>
  <c r="L6" i="2"/>
  <c r="L13" i="2" s="1"/>
  <c r="L31" i="2" s="1"/>
  <c r="I6" i="2"/>
  <c r="I13" i="2" l="1"/>
  <c r="J31" i="2"/>
  <c r="S6" i="2"/>
  <c r="S13" i="2"/>
  <c r="H6" i="2"/>
  <c r="H13" i="2" s="1"/>
  <c r="S14" i="2" s="1"/>
  <c r="T31" i="2" l="1"/>
  <c r="S31" i="2"/>
  <c r="H31" i="2"/>
  <c r="S33" i="2" s="1"/>
</calcChain>
</file>

<file path=xl/sharedStrings.xml><?xml version="1.0" encoding="utf-8"?>
<sst xmlns="http://schemas.openxmlformats.org/spreadsheetml/2006/main" count="93" uniqueCount="78">
  <si>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</si>
  <si>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</si>
  <si>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</si>
  <si>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</si>
  <si>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</si>
  <si>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</si>
  <si>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</si>
  <si>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</si>
  <si>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</si>
  <si>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</si>
  <si>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</si>
  <si>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Руководитель программы:</t>
  </si>
  <si>
    <t>Ф.И.О.</t>
  </si>
  <si>
    <t>подпись</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</si>
  <si>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</si>
  <si>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</si>
  <si>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</si>
  <si>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</si>
  <si>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</si>
  <si>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</si>
  <si>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 xml:space="preserve">Подпрограмма 2 «Развитие спорта высших достижений и системы подготовки спортивного резерва. физической культуры и спорта» </t>
  </si>
  <si>
    <t>2.6</t>
  </si>
  <si>
    <t xml:space="preserve">Укрепление материально-технической базы учреждений спорта      (показатели 5)
</t>
  </si>
  <si>
    <t>мб</t>
  </si>
  <si>
    <t>об</t>
  </si>
  <si>
    <t>внебюджет</t>
  </si>
  <si>
    <t>Подпрограмма 1 «Развитие массовой физической культуры и спорта» Мероприятия по развитию массовой физической культуры и спорта</t>
  </si>
  <si>
    <t>1.1.4</t>
  </si>
  <si>
    <t>1.1.5</t>
  </si>
  <si>
    <t>1.1.6</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</si>
  <si>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</si>
  <si>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</si>
  <si>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Начальник отдела                                                      А.Л. Кириллов</t>
  </si>
  <si>
    <t>2.1</t>
  </si>
  <si>
    <t>2.2</t>
  </si>
  <si>
    <t>2.3</t>
  </si>
  <si>
    <t>105168.7</t>
  </si>
  <si>
    <t>ПОДПРОГ 2</t>
  </si>
  <si>
    <t>БЕЗ СДК</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</si>
  <si>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</si>
  <si>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</si>
  <si>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</si>
  <si>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1.2.1</t>
  </si>
  <si>
    <t>1.3</t>
  </si>
  <si>
    <t>2.6.1</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</si>
  <si>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</si>
  <si>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</si>
  <si>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</si>
  <si>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 xml:space="preserve">Укрепление материально-технической базы учреждений спорта      
</t>
  </si>
  <si>
    <t xml:space="preserve">Организация и проведение официальных спортивных мероприятий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</si>
  <si>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</si>
  <si>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</si>
  <si>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</si>
  <si>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</si>
  <si>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</si>
  <si>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2.6.2</t>
  </si>
  <si>
    <t>Укрепление материально-технической базы учреждений спорта.Развитие сети спортивных объектов шаговой доступности</t>
  </si>
  <si>
    <t>Подпрограмма 3 "Поддержка социально-ориентированных некоммерческих организаций"</t>
  </si>
  <si>
    <t>3.1</t>
  </si>
  <si>
    <t>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</si>
  <si>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Без финансирования</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</si>
  <si>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</si>
  <si>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</si>
  <si>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</si>
  <si>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</si>
  <si>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</si>
  <si>
    <r>
      <rPr>
        <b/>
        <sz val="12"/>
        <color indexed="8"/>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январь-март 2021 года
</t>
    </r>
    <r>
      <rPr>
        <sz val="12"/>
        <color indexed="8"/>
        <rFont val="Calibri"/>
        <family val="2"/>
        <charset val="204"/>
      </rPr>
      <t xml:space="preserve">
</t>
    </r>
  </si>
  <si>
    <t>Согласно плана спортивно-массовых мероприятий, организация и проведение мероприятий запланировано с апреля 2021 года</t>
  </si>
  <si>
    <t>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факт.расходы составили 6 802,9 тыс.руб.
Оказание платных услуг прокат коньков на кортах в 6 мкр., во 2 мкр., услуги тренажерного зала в с/з Россия - кассовые поступления 125,6 тыс.руб.</t>
  </si>
  <si>
    <t xml:space="preserve">Заключены договора на физическую охрану объектов МАУ Спортивный комплекс
</t>
  </si>
  <si>
    <t>Для МБУ Спортивная школа поступили наказы избирателей Думы ХМАО-Югры Елишев С.Е.в сумме 100,0 тыс.руб., на приобретение спортивного оборудования и инвентаря. В апреле 2021 года будет заключен договор на поставку спортивного оборудования для отделения футбола: футбольный тренажер-стенка  QUICKPLAY PRO REBOUNDER 0,9 X 0,9 М 2шт*13 000,0 руб.= 26 000,0 руб., мячи футбольные Select Futsal  20 шт.*3 700,0 руб.= 74 000,0 руб.На сегодняшний день МБУ СШ ведется работа по определению поставщика на поставку данного вида товаров.                                                                                                                                         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Кассовые расходы от оказания платных услуг (услуги тренажерного зала, занятия  фитнес аэробике) составили 389,6тыс.рублей</t>
  </si>
  <si>
    <t xml:space="preserve">МБУ Спортивная школа олимпийского резерва заключены договора на услуги физической охраны объектов
МБУ Спортивная школа заключены договора на услуги по охране объекта, охрану через ОПС, физическую охрану 
</t>
  </si>
  <si>
    <t>Заключено соглашение №14-СШ/2021 от 18.02.2021  на 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МБУ СШ, МБУ СШОР ведется мониторинг по определению поставщиков для выполнения поставки спортивного оборудования, экипировки и инвентаря</t>
  </si>
  <si>
    <t xml:space="preserve">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приобретение спортивного инвентаря, спортивного оборудования для воспитанников секций бокса и вольной борьбы. </t>
  </si>
  <si>
    <t xml:space="preserve">Заключено Соглашение о предоставлении субсидии местному бюджету из бюджета Ханты-Мансийского автономного округа – Югры от 18.01.2021 № 14-ШД/2021  на софинансирование расходов муниципальных образований по развитию сети спортивных объектов шаговой доступности. </t>
  </si>
  <si>
    <r>
      <rPr>
        <b/>
        <i/>
        <sz val="11"/>
        <rFont val="Times New Roman"/>
        <family val="1"/>
        <charset val="204"/>
      </rPr>
      <t>На 01.04.2021 проведено 13 спортивно-массовых городких мероприятия:</t>
    </r>
    <r>
      <rPr>
        <sz val="11"/>
        <rFont val="Times New Roman"/>
        <family val="1"/>
        <charset val="204"/>
      </rPr>
      <t xml:space="preserve"> 1.Чемпионат по настольному теннису , в зачёт V Спартакиады среди людей с ограниченными возможностями здоровья,  2.Чемпионат города по волейболу среди мужских команд, 3.Турнир по волейболу среди юношей 2005-2006 г. р. и младше, посвящённый Дню защитника Отечества, 4.Спортивное мероприятие "Валенки", 5. Матчевая  встреча
 по хоккею с шайбой на кубок хоккейного клуба "Авангард", 6. I Чемпионат города по скандинавской ходьбе, 7. Турнир по шашкам среди  лиц с ограниченными возможностями здоровья, посвящённый Дню защитника Отечества, 8.Турнир по волейболу среди женских команд, посвящённый Международному женскому дню,           9. Командное первенство по дартсу, среди лиц с ограниченными возможностями здоровья, 10.Чемпионат города по классическим шахматам и блиц.турниру, 11.Блиц турнир по шахматам и шашкам, посвящённый Дню защитника Отечества, 12. Чемпионат города по русским шашкам и блиц.турнирум, 13.Первенство города Пыть-Яха по дзюдо, посвященное Дню защитника Отечества.                                                                                                                      </t>
    </r>
    <r>
      <rPr>
        <b/>
        <i/>
        <sz val="11"/>
        <rFont val="Times New Roman"/>
        <family val="1"/>
        <charset val="204"/>
      </rPr>
      <t xml:space="preserve">В рамках Фестиваля среди производственных коллективов, организаций и учреждений города проведено 6 мероприятий: </t>
    </r>
    <r>
      <rPr>
        <sz val="11"/>
        <rFont val="Times New Roman"/>
        <family val="1"/>
        <charset val="204"/>
      </rPr>
      <t>1</t>
    </r>
    <r>
      <rPr>
        <b/>
        <i/>
        <sz val="11"/>
        <rFont val="Times New Roman"/>
        <family val="1"/>
        <charset val="204"/>
      </rPr>
      <t>.</t>
    </r>
    <r>
      <rPr>
        <sz val="11"/>
        <rFont val="Times New Roman"/>
        <family val="1"/>
        <charset val="204"/>
      </rPr>
      <t>Лыжные гонки, 2. Шашки, 3. Мини-футбол, 4. Волейбол (женщины), 5.Шахматы 6. Коньки</t>
    </r>
  </si>
  <si>
    <t xml:space="preserve">На 01.04.2021 обеспечено участие в 11 официальных физкультурно - оздоровительных мероприятиях:            1. Чемпионат округа по шахматам,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г. Ханты-Мансийск, 2. Первенство Уральского Федерального округа по волейболу 2007-2008 г.р. "Летающий мяч" г.Нижневартовск,  3.Чемпионат округа по настольному теннису,  в зачет XXIII Спартакиады ветеранов спорта Ханты-Мансийского автономного округа – Югры, посвященной памяти ветерана Великой Отечественной войны В.Я. Башмакова Сургутский р-н,   4.Личное первенство ХМАО-Югры по шахматам среди ветеранов г.Сургут  5. Открытый личный чемпионат округа по русским шашкам среди мужчин  женщин (основная и молниеносная программа) г.Сургут, 6.Первенство ХМАО-Югры по дзюдо среди юношей и девушек до 15 лет, в зачет XVI Спартакиады учащихся  Ханты-Мансийского автономного округа – Югры в 2021 году, посвящённой 76-ой годовщине Победы в Великой Отечественной войне г.Сургут, 7.Первенство округа по дзюдо среди юношей и девушек до 13 лет в зачет Спартакиады ХМАО-Югры "Спортивные таланты Югры" г.Ханты-Мансийск, 8.Первенство Уральского Федерального округа по дзюдо среди юношей и девушек до 15 лет (2007-2008) г.Екатеринбург.                                                                                                                        Для МАУ Спортивный комплекс поступили наказы избирателей Думы ХМАО-Югры Елишев С.Е.в сумме 100,0 тыс.руб., на приобретение спортивного оборудования и инвентаря -в апреле 2021 года будет заключен договор на поставку экипировки индивидуального пользования для самбистов.Ведется мониторинг по определению поставщика на поставку данного вида товаров. приобретение спортивного оборудования и инвентаря, спортивной экипировки для секции дзюдо.                                                                                    Наказы избирателей Думы ХМАО-Югры Миляев А.Н. в сумме 499,1 тыс.руб.- заключен договор с ООО «АлексПром»  на приобретение спортивного оборудования и инвентаря на сумму 136 000,0 руб. 
На сумму 363,1 тыс.рублей ведется мониторинг поставщиков на приобретение спортивной экипировки для секции дзюдо и самбо. 
</t>
  </si>
  <si>
    <r>
      <rPr>
        <b/>
        <i/>
        <sz val="11"/>
        <rFont val="Times New Roman"/>
        <family val="1"/>
        <charset val="204"/>
      </rPr>
      <t xml:space="preserve">На 01.04.2021 МБУ Спортивная школа олимпийского резерва обеспечено участие спортсменов в 14 официальных спортивных мероприятиях: БОКС </t>
    </r>
    <r>
      <rPr>
        <sz val="11"/>
        <rFont val="Times New Roman"/>
        <family val="1"/>
        <charset val="204"/>
      </rPr>
      <t xml:space="preserve">1.Зональное первенство ХМАО-Югры среди юношей 2007-2008 гг.р.г.Нефтеюганск, 2. Тренировочные мероприятие к первенству России среди юниорок 17-18 лет. Первенство России г.Королев, 3.Финал первенства ХМАО-Югры среди юношей 2007-2008 гг.р.г.Нижневартовск, 4. Тренировочное мероприятие к первенству УФО по боксу среди девушек г.Тюмень, 5.Первенство РССС по боксу среди юношей 13-14 лет (2007-2008гг.р.) г., 6.  Чемпионат и первенство УФО по боксу (женщины, девушки) г.Челябинск, 7. Первенство ЦС ФСПО "Россия" по боксу среди юношей 15-16 лет, девушек 15-16 лет (2005-2006гг.р.) ст.Голибицкая, 8. Первенство ЦС ФСПО "Россия" по боксу среди, девушек 15-16 лет (2005-2006гг.р.) ст.Голубицкая </t>
    </r>
    <r>
      <rPr>
        <b/>
        <sz val="11"/>
        <rFont val="Times New Roman"/>
        <family val="1"/>
        <charset val="204"/>
      </rPr>
      <t xml:space="preserve">ВОЛЬНАЯ БОРЬБА </t>
    </r>
    <r>
      <rPr>
        <sz val="11"/>
        <rFont val="Times New Roman"/>
        <family val="1"/>
        <charset val="204"/>
      </rPr>
      <t xml:space="preserve">9. Первенство ХМАО-Югры  среди юношей до 21 года г.Сургут, 10.  Первенство ХМАО-Югры  среди юношей до 16 лет г.Нижневартовск, 11.  Первенство ХМАО-Югры  среди юниоров до 18 лет г.Лангепас, 12.  Первенство ХМАО-Югры  среди юниоров до 24 лет  г.Сургут, 13. Первенство УрФО  среди юниоров до 18 лет г.Новый Уренгой, 14.  Первенство УрФО  среди юниоров до 21 года г.Сургут                                                                                                        </t>
    </r>
    <r>
      <rPr>
        <b/>
        <i/>
        <sz val="11"/>
        <rFont val="Times New Roman"/>
        <family val="1"/>
        <charset val="204"/>
      </rPr>
      <t>На 01.04.2021 МБУ Спортивная школа обеспечено участие спортсменов в 10 официальных спортивных мероприятиях:                                                                                                                                      ЛЫЖНЫЕ ГОНКИ 1.</t>
    </r>
    <r>
      <rPr>
        <sz val="11"/>
        <rFont val="Times New Roman"/>
        <family val="1"/>
        <charset val="204"/>
      </rPr>
      <t xml:space="preserve">Первенство округа по лыжным гонкам среди юношей и девушек 2005-2006 гг.р., средний возраст (ЛК) в зачет III Спартакиады Ханты-Мансийского автономного округа – Югры «Спортивные таланты Югры» в 2021 году, отбор на первенство России г.Ханты-Мансийск, 2.Региональное соревнование среди юношей и девушек 2006-2007 гг.р., 2008-2009 гг.р.г.Ханты-Мансийск </t>
    </r>
    <r>
      <rPr>
        <b/>
        <sz val="11"/>
        <rFont val="Times New Roman"/>
        <family val="1"/>
        <charset val="204"/>
      </rPr>
      <t>ОТДЕЛЕНИЕ ВОЛЕЙБОЛА</t>
    </r>
    <r>
      <rPr>
        <sz val="11"/>
        <rFont val="Times New Roman"/>
        <family val="1"/>
        <charset val="204"/>
      </rPr>
      <t xml:space="preserve"> 3. Первенство УрФО среди юношей 2009-2010 гг.р. Зона Восток г.Покачи 4. Первенство Уральского Федерального округа по волейболу среди юношей 2003-2004 г.р. г.Челябинск </t>
    </r>
    <r>
      <rPr>
        <b/>
        <sz val="11"/>
        <rFont val="Times New Roman"/>
        <family val="1"/>
        <charset val="204"/>
      </rPr>
      <t>РУКОПАШНЫЙ БОЙ</t>
    </r>
    <r>
      <rPr>
        <sz val="11"/>
        <rFont val="Times New Roman"/>
        <family val="1"/>
        <charset val="204"/>
      </rPr>
      <t xml:space="preserve"> 5.Первенство УРФО среди юношей и девушек 12-13, 14-15 лет г.Тюмень, 6. Первенство УРФО среди юношей и девушек 14-15, 16-17, 18-21 лет. г.Челябинск, 7.Первенство России по рукопашному бою (юноши и девушки 14-15,16-17,18-21 лет.) г.Курск, </t>
    </r>
    <r>
      <rPr>
        <b/>
        <sz val="11"/>
        <rFont val="Times New Roman"/>
        <family val="1"/>
        <charset val="204"/>
      </rPr>
      <t>ПАУЭРЛИФТИНГ</t>
    </r>
    <r>
      <rPr>
        <sz val="11"/>
        <rFont val="Times New Roman"/>
        <family val="1"/>
        <charset val="204"/>
      </rPr>
      <t xml:space="preserve"> 8. Первенство России попауэрлифтингу жиим лежа г.Москва  </t>
    </r>
    <r>
      <rPr>
        <b/>
        <sz val="11"/>
        <rFont val="Times New Roman"/>
        <family val="1"/>
        <charset val="204"/>
      </rPr>
      <t xml:space="preserve">СПОРТИВНАЯ АЭРОБИКА </t>
    </r>
    <r>
      <rPr>
        <sz val="11"/>
        <rFont val="Times New Roman"/>
        <family val="1"/>
        <charset val="204"/>
      </rPr>
      <t xml:space="preserve">9.Открытый чемпионатт первенство Тюменской области по фитнесс аэробике </t>
    </r>
    <r>
      <rPr>
        <b/>
        <sz val="11"/>
        <rFont val="Times New Roman"/>
        <family val="1"/>
        <charset val="204"/>
      </rPr>
      <t xml:space="preserve">АЙКИДО </t>
    </r>
    <r>
      <rPr>
        <sz val="11"/>
        <rFont val="Times New Roman"/>
        <family val="1"/>
        <charset val="204"/>
      </rPr>
      <t>10. Фестиваль боевых искусств Международный семинар по Айкидо г.Санкт-Петербург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</si>
</sst>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2" x14ac:knownFonts="1">
    <font>
      <sz val="11"/>
      <color theme="1"/>
      <name val="Calibri"/>
      <family val="2"/>
      <charset val="204"/>
      <scheme val="minor"/>
    </font>
    <font>
      <sz val="12"/>
      <color indexed="8"/>
      <name val="Calibri"/>
      <family val="2"/>
      <charset val="204"/>
    </font>
    <font>
      <sz val="11"/>
      <color indexed="8"/>
      <name val="Calibri"/>
      <family val="2"/>
      <charset val="204"/>
    </font>
    <font>
      <sz val="12"/>
      <color indexed="8"/>
      <name val="Calibri"/>
      <family val="2"/>
      <charset val="204"/>
    </font>
    <font>
      <b/>
      <sz val="12"/>
      <color indexed="8"/>
      <name val="Times New Roman"/>
      <family val="1"/>
      <charset val="204"/>
    </font>
    <font>
      <sz val="8"/>
      <name val="Calibri"/>
      <family val="2"/>
      <charset val="204"/>
    </font>
    <font>
      <sz val="10"/>
      <color indexed="8"/>
      <name val="Times New Roman"/>
      <family val="1"/>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2"/>
      <name val="Times New Roman"/>
      <family val="1"/>
      <charset val="204"/>
    </font>
    <font>
      <b/>
      <sz val="12"/>
      <color indexed="8"/>
      <name val="Calibri"/>
      <family val="2"/>
      <charset val="204"/>
    </font>
    <font>
      <b/>
      <sz val="12"/>
      <color theme="0"/>
      <name val="Calibri"/>
      <family val="2"/>
      <charset val="204"/>
    </font>
    <font>
      <sz val="12"/>
      <color theme="0"/>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2"/>
      <color rgb="FFFF0000"/>
      <name val="Calibri"/>
      <family val="2"/>
      <charset val="204"/>
    </font>
    <font>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2" fillId="0" borderId="0" applyFont="0" applyFill="0" applyBorder="0" applyAlignment="0" applyProtection="0"/>
  </cellStyleXfs>
  <cellXfs count="117">
    <xf numFmtId="0" fontId="0" fillId="0" borderId="0" xfId="0"/>
    <xf numFmtId="0" fontId="0" fillId="2" borderId="0" xfId="0" applyFill="1"/>
    <xf numFmtId="0" fontId="9" fillId="0" borderId="1" xfId="0" applyFont="1" applyFill="1" applyBorder="1" applyAlignment="1">
      <alignment horizontal="center" vertical="top"/>
    </xf>
    <xf numFmtId="0" fontId="0" fillId="0" borderId="0" xfId="0" applyFill="1"/>
    <xf numFmtId="165" fontId="0" fillId="0" borderId="0" xfId="0" applyNumberFormat="1" applyFill="1"/>
    <xf numFmtId="0" fontId="10" fillId="0" borderId="1" xfId="0" applyFont="1" applyFill="1" applyBorder="1" applyAlignment="1">
      <alignment horizontal="center" vertical="center" textRotation="90" wrapText="1"/>
    </xf>
    <xf numFmtId="0" fontId="10" fillId="0" borderId="1" xfId="0" applyFont="1" applyFill="1" applyBorder="1" applyAlignment="1">
      <alignment horizontal="center" vertical="top"/>
    </xf>
    <xf numFmtId="49" fontId="10" fillId="0" borderId="1" xfId="0" applyNumberFormat="1" applyFont="1" applyFill="1" applyBorder="1" applyAlignment="1">
      <alignment horizontal="center" vertical="top"/>
    </xf>
    <xf numFmtId="49" fontId="11" fillId="0" borderId="1" xfId="0" applyNumberFormat="1" applyFont="1" applyFill="1" applyBorder="1" applyAlignment="1">
      <alignment horizontal="center" vertical="top"/>
    </xf>
    <xf numFmtId="49" fontId="10" fillId="0" borderId="2" xfId="0" applyNumberFormat="1" applyFont="1" applyFill="1" applyBorder="1" applyAlignment="1">
      <alignment horizontal="center" vertical="top"/>
    </xf>
    <xf numFmtId="0" fontId="13" fillId="0" borderId="0" xfId="0" applyFont="1" applyFill="1" applyAlignment="1">
      <alignment vertical="top"/>
    </xf>
    <xf numFmtId="165" fontId="13" fillId="0" borderId="0" xfId="0" applyNumberFormat="1" applyFont="1" applyFill="1" applyAlignment="1">
      <alignment vertical="top"/>
    </xf>
    <xf numFmtId="0" fontId="14" fillId="0" borderId="3" xfId="0" applyFont="1" applyFill="1" applyBorder="1" applyAlignment="1">
      <alignment vertical="top"/>
    </xf>
    <xf numFmtId="0" fontId="14" fillId="0" borderId="0" xfId="0" applyFont="1" applyFill="1" applyAlignment="1">
      <alignment vertical="top"/>
    </xf>
    <xf numFmtId="0" fontId="15" fillId="0" borderId="0" xfId="0" applyFont="1" applyFill="1"/>
    <xf numFmtId="165" fontId="10" fillId="0" borderId="1" xfId="0" applyNumberFormat="1" applyFont="1" applyFill="1" applyBorder="1" applyAlignment="1">
      <alignment vertical="top" wrapText="1"/>
    </xf>
    <xf numFmtId="165" fontId="10" fillId="0" borderId="1" xfId="0" applyNumberFormat="1" applyFont="1" applyFill="1" applyBorder="1" applyAlignment="1">
      <alignment horizontal="justify" vertical="top" wrapText="1"/>
    </xf>
    <xf numFmtId="165" fontId="9" fillId="0" borderId="1" xfId="0" applyNumberFormat="1" applyFont="1" applyFill="1" applyBorder="1" applyAlignment="1">
      <alignment horizontal="justify" vertical="top"/>
    </xf>
    <xf numFmtId="165" fontId="11" fillId="0" borderId="9" xfId="0" applyNumberFormat="1" applyFont="1" applyFill="1" applyBorder="1" applyAlignment="1">
      <alignment horizontal="center" vertical="top"/>
    </xf>
    <xf numFmtId="165" fontId="7" fillId="0" borderId="0" xfId="0" applyNumberFormat="1" applyFont="1" applyFill="1" applyBorder="1" applyAlignment="1">
      <alignment horizontal="justify" vertical="top" wrapText="1"/>
    </xf>
    <xf numFmtId="0" fontId="16" fillId="0" borderId="0" xfId="0" applyFont="1" applyFill="1"/>
    <xf numFmtId="165" fontId="6" fillId="0" borderId="0" xfId="0" applyNumberFormat="1" applyFont="1" applyFill="1" applyBorder="1" applyAlignment="1">
      <alignment horizontal="justify" vertical="top"/>
    </xf>
    <xf numFmtId="0" fontId="8" fillId="0" borderId="0" xfId="0" applyFont="1" applyFill="1"/>
    <xf numFmtId="0" fontId="9" fillId="0" borderId="0" xfId="0" applyFont="1" applyFill="1" applyBorder="1" applyAlignment="1">
      <alignment horizontal="center" vertical="center" textRotation="90" wrapText="1"/>
    </xf>
    <xf numFmtId="0" fontId="18" fillId="0" borderId="0" xfId="0" applyFont="1" applyFill="1"/>
    <xf numFmtId="165" fontId="19" fillId="0" borderId="9" xfId="0" applyNumberFormat="1" applyFont="1" applyFill="1" applyBorder="1" applyAlignment="1">
      <alignment horizontal="center" vertical="top"/>
    </xf>
    <xf numFmtId="0" fontId="17" fillId="0" borderId="0" xfId="0" applyFont="1" applyFill="1" applyBorder="1"/>
    <xf numFmtId="165" fontId="17" fillId="0" borderId="0" xfId="0" applyNumberFormat="1" applyFont="1" applyFill="1"/>
    <xf numFmtId="0" fontId="18" fillId="2" borderId="0" xfId="0" applyFont="1" applyFill="1"/>
    <xf numFmtId="0" fontId="20" fillId="0" borderId="0" xfId="0" applyFont="1" applyFill="1" applyBorder="1"/>
    <xf numFmtId="165" fontId="14" fillId="0" borderId="3" xfId="0" applyNumberFormat="1" applyFont="1" applyFill="1" applyBorder="1" applyAlignment="1">
      <alignment vertical="top"/>
    </xf>
    <xf numFmtId="165" fontId="10" fillId="0" borderId="1" xfId="0" applyNumberFormat="1" applyFont="1" applyFill="1" applyBorder="1" applyAlignment="1">
      <alignment vertical="center" wrapText="1"/>
    </xf>
    <xf numFmtId="0" fontId="0" fillId="0" borderId="0" xfId="0" applyFill="1" applyAlignment="1">
      <alignment vertical="center"/>
    </xf>
    <xf numFmtId="49" fontId="11"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textRotation="90" wrapText="1"/>
    </xf>
    <xf numFmtId="0" fontId="11" fillId="0" borderId="1" xfId="0" applyFont="1" applyFill="1" applyBorder="1" applyAlignment="1">
      <alignment horizontal="center" vertical="top"/>
    </xf>
    <xf numFmtId="165" fontId="22" fillId="0" borderId="0" xfId="0" applyNumberFormat="1" applyFont="1" applyFill="1" applyAlignment="1">
      <alignment vertical="top"/>
    </xf>
    <xf numFmtId="0" fontId="22" fillId="0" borderId="0" xfId="0" applyFont="1" applyFill="1" applyAlignment="1">
      <alignment vertical="top"/>
    </xf>
    <xf numFmtId="0" fontId="23" fillId="0" borderId="3" xfId="0" applyFont="1" applyFill="1" applyBorder="1" applyAlignment="1">
      <alignment vertical="top"/>
    </xf>
    <xf numFmtId="165" fontId="25" fillId="0" borderId="0" xfId="0" applyNumberFormat="1" applyFont="1" applyFill="1" applyAlignment="1">
      <alignment vertical="top"/>
    </xf>
    <xf numFmtId="165" fontId="26" fillId="0" borderId="0" xfId="0" applyNumberFormat="1" applyFont="1" applyFill="1" applyAlignment="1">
      <alignment vertical="top"/>
    </xf>
    <xf numFmtId="0" fontId="11" fillId="0" borderId="1" xfId="0" applyFont="1" applyFill="1" applyBorder="1" applyAlignment="1">
      <alignment horizontal="center" vertical="center" textRotation="90"/>
    </xf>
    <xf numFmtId="49" fontId="11" fillId="0" borderId="2" xfId="0" applyNumberFormat="1" applyFont="1" applyFill="1" applyBorder="1" applyAlignment="1">
      <alignment horizontal="center" vertical="top"/>
    </xf>
    <xf numFmtId="165" fontId="10" fillId="0" borderId="1" xfId="0" applyNumberFormat="1" applyFont="1" applyFill="1" applyBorder="1" applyAlignment="1">
      <alignment horizontal="justify" vertical="top"/>
    </xf>
    <xf numFmtId="0" fontId="0" fillId="3" borderId="0" xfId="0" applyFill="1"/>
    <xf numFmtId="0" fontId="27" fillId="4" borderId="0" xfId="0" applyFont="1" applyFill="1"/>
    <xf numFmtId="0" fontId="28" fillId="4" borderId="0" xfId="0" applyFont="1" applyFill="1"/>
    <xf numFmtId="165" fontId="0" fillId="4" borderId="0" xfId="0" applyNumberFormat="1" applyFill="1"/>
    <xf numFmtId="0" fontId="0" fillId="4" borderId="0" xfId="0" applyFill="1"/>
    <xf numFmtId="0" fontId="21" fillId="4" borderId="0" xfId="0" applyFont="1" applyFill="1"/>
    <xf numFmtId="165" fontId="24" fillId="0" borderId="0" xfId="0" applyNumberFormat="1" applyFont="1" applyFill="1" applyAlignment="1">
      <alignment vertical="top"/>
    </xf>
    <xf numFmtId="165" fontId="3" fillId="0" borderId="0" xfId="0" applyNumberFormat="1" applyFont="1" applyFill="1" applyAlignment="1">
      <alignment vertical="top"/>
    </xf>
    <xf numFmtId="0" fontId="26" fillId="0" borderId="0" xfId="0" applyFont="1" applyFill="1" applyAlignment="1">
      <alignment vertical="top"/>
    </xf>
    <xf numFmtId="0" fontId="3" fillId="0" borderId="0" xfId="0" applyFont="1" applyFill="1" applyAlignment="1">
      <alignment vertical="top"/>
    </xf>
    <xf numFmtId="0" fontId="25" fillId="0" borderId="0" xfId="0" applyFont="1" applyFill="1" applyAlignment="1">
      <alignment vertical="top"/>
    </xf>
    <xf numFmtId="165" fontId="1" fillId="0" borderId="0" xfId="0" applyNumberFormat="1" applyFont="1" applyFill="1" applyAlignment="1">
      <alignment vertical="top"/>
    </xf>
    <xf numFmtId="0" fontId="27" fillId="0" borderId="0" xfId="0" applyFont="1" applyFill="1"/>
    <xf numFmtId="0" fontId="28" fillId="0" borderId="0" xfId="0" applyFont="1" applyFill="1"/>
    <xf numFmtId="166" fontId="10" fillId="0" borderId="1" xfId="0" applyNumberFormat="1" applyFont="1" applyFill="1" applyBorder="1" applyAlignment="1">
      <alignment horizontal="center" vertical="top"/>
    </xf>
    <xf numFmtId="166" fontId="11" fillId="0" borderId="2" xfId="0" applyNumberFormat="1" applyFont="1" applyFill="1" applyBorder="1" applyAlignment="1">
      <alignment horizontal="center" vertical="top"/>
    </xf>
    <xf numFmtId="165" fontId="30" fillId="0" borderId="0" xfId="0" applyNumberFormat="1" applyFont="1" applyFill="1" applyAlignment="1">
      <alignment vertical="top"/>
    </xf>
    <xf numFmtId="165" fontId="21" fillId="4" borderId="0" xfId="0" applyNumberFormat="1" applyFont="1" applyFill="1"/>
    <xf numFmtId="2" fontId="16" fillId="4" borderId="0" xfId="0" applyNumberFormat="1" applyFont="1" applyFill="1"/>
    <xf numFmtId="0" fontId="0" fillId="2" borderId="0" xfId="0" applyFill="1" applyAlignment="1">
      <alignment horizontal="left"/>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6" fontId="0" fillId="2" borderId="0" xfId="0" applyNumberFormat="1" applyFill="1" applyAlignment="1">
      <alignment horizontal="left"/>
    </xf>
    <xf numFmtId="0" fontId="0" fillId="3" borderId="0" xfId="0" applyFill="1" applyAlignment="1">
      <alignment horizontal="left"/>
    </xf>
    <xf numFmtId="166" fontId="0" fillId="3" borderId="0" xfId="0" applyNumberFormat="1" applyFill="1" applyAlignment="1">
      <alignment horizontal="left"/>
    </xf>
    <xf numFmtId="165" fontId="29" fillId="0" borderId="0" xfId="0" applyNumberFormat="1" applyFont="1" applyFill="1" applyBorder="1" applyAlignment="1">
      <alignment horizontal="left" vertical="top" wrapText="1"/>
    </xf>
    <xf numFmtId="0" fontId="28" fillId="0" borderId="0" xfId="0" applyFont="1" applyFill="1" applyAlignment="1">
      <alignment horizontal="left"/>
    </xf>
    <xf numFmtId="166" fontId="10" fillId="0" borderId="1" xfId="0" applyNumberFormat="1" applyFont="1" applyFill="1" applyBorder="1" applyAlignment="1">
      <alignment horizontal="center" vertical="top" wrapText="1"/>
    </xf>
    <xf numFmtId="166" fontId="11" fillId="0" borderId="1" xfId="0" applyNumberFormat="1" applyFont="1" applyFill="1" applyBorder="1" applyAlignment="1">
      <alignment horizontal="center" vertical="top"/>
    </xf>
    <xf numFmtId="166" fontId="11" fillId="0" borderId="1"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166" fontId="11"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xf>
    <xf numFmtId="0" fontId="15" fillId="3" borderId="0" xfId="0" applyFont="1" applyFill="1"/>
    <xf numFmtId="0" fontId="16" fillId="3" borderId="0" xfId="0" applyFont="1" applyFill="1"/>
    <xf numFmtId="165" fontId="15" fillId="3" borderId="0" xfId="0" applyNumberFormat="1" applyFont="1" applyFill="1"/>
    <xf numFmtId="0" fontId="10" fillId="0" borderId="1" xfId="0" applyFont="1" applyFill="1" applyBorder="1" applyAlignment="1">
      <alignment vertical="top" wrapText="1"/>
    </xf>
    <xf numFmtId="0" fontId="10" fillId="0" borderId="1" xfId="0" applyFont="1" applyFill="1" applyBorder="1" applyAlignment="1">
      <alignment horizontal="left" vertical="top" wrapText="1"/>
    </xf>
    <xf numFmtId="165" fontId="10" fillId="0" borderId="1" xfId="0" applyNumberFormat="1" applyFont="1" applyFill="1" applyBorder="1" applyAlignment="1">
      <alignment horizontal="left" vertical="top" wrapText="1"/>
    </xf>
    <xf numFmtId="49" fontId="10" fillId="0" borderId="1" xfId="1" applyNumberFormat="1" applyFont="1" applyFill="1" applyBorder="1" applyAlignment="1">
      <alignment horizontal="center" vertical="top"/>
    </xf>
    <xf numFmtId="0" fontId="9" fillId="0" borderId="1" xfId="0" applyFont="1" applyFill="1" applyBorder="1" applyAlignment="1">
      <alignment vertical="top" wrapText="1"/>
    </xf>
    <xf numFmtId="165" fontId="9" fillId="0" borderId="1" xfId="0" applyNumberFormat="1" applyFont="1" applyFill="1" applyBorder="1" applyAlignment="1">
      <alignment horizontal="left" vertical="top" wrapText="1"/>
    </xf>
    <xf numFmtId="165" fontId="9" fillId="0" borderId="1" xfId="0" applyNumberFormat="1" applyFont="1" applyFill="1" applyBorder="1" applyAlignment="1">
      <alignment horizontal="justify" vertical="top" wrapText="1"/>
    </xf>
    <xf numFmtId="49" fontId="31" fillId="0" borderId="1" xfId="0" applyNumberFormat="1" applyFont="1" applyFill="1" applyBorder="1" applyAlignment="1">
      <alignment horizontal="center" vertical="center"/>
    </xf>
    <xf numFmtId="0" fontId="0" fillId="0" borderId="1" xfId="0" applyFill="1" applyBorder="1"/>
    <xf numFmtId="0" fontId="14" fillId="0" borderId="0" xfId="0" applyFont="1" applyFill="1" applyAlignment="1">
      <alignment horizontal="center" vertical="top"/>
    </xf>
    <xf numFmtId="0" fontId="14" fillId="0" borderId="4" xfId="0" applyFont="1" applyFill="1" applyBorder="1" applyAlignment="1">
      <alignment horizontal="center" vertical="top"/>
    </xf>
    <xf numFmtId="0" fontId="1" fillId="0" borderId="3" xfId="0" applyFont="1" applyFill="1" applyBorder="1" applyAlignment="1">
      <alignment horizontal="center" vertical="top" wrapText="1"/>
    </xf>
    <xf numFmtId="0" fontId="3" fillId="0" borderId="3" xfId="0" applyFont="1" applyFill="1" applyBorder="1" applyAlignment="1">
      <alignment horizontal="center" vertical="top"/>
    </xf>
    <xf numFmtId="0" fontId="10" fillId="0" borderId="2" xfId="0" applyFont="1" applyFill="1" applyBorder="1" applyAlignment="1">
      <alignment horizontal="center" vertical="top"/>
    </xf>
    <xf numFmtId="0" fontId="10" fillId="0" borderId="5" xfId="0" applyFont="1" applyFill="1" applyBorder="1" applyAlignment="1">
      <alignment horizontal="center" vertical="top"/>
    </xf>
    <xf numFmtId="0" fontId="10" fillId="0" borderId="2"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center" vertical="top"/>
    </xf>
    <xf numFmtId="0" fontId="12" fillId="0" borderId="7" xfId="0" applyFont="1" applyFill="1" applyBorder="1" applyAlignment="1">
      <alignment horizontal="center" vertical="top"/>
    </xf>
    <xf numFmtId="0" fontId="12" fillId="0" borderId="8" xfId="0" applyFont="1" applyFill="1" applyBorder="1" applyAlignment="1">
      <alignment horizontal="center" vertical="top"/>
    </xf>
    <xf numFmtId="0" fontId="10" fillId="0" borderId="7" xfId="0" applyFont="1" applyFill="1" applyBorder="1" applyAlignment="1">
      <alignment horizontal="center" vertical="top"/>
    </xf>
    <xf numFmtId="0" fontId="10" fillId="0" borderId="8" xfId="0" applyFont="1" applyFill="1" applyBorder="1" applyAlignment="1">
      <alignment horizontal="center" vertical="top"/>
    </xf>
    <xf numFmtId="0" fontId="9" fillId="0" borderId="2" xfId="0" applyFont="1" applyFill="1" applyBorder="1" applyAlignment="1">
      <alignment horizontal="center" vertical="top" wrapText="1"/>
    </xf>
    <xf numFmtId="0" fontId="9" fillId="0" borderId="5" xfId="0" applyFont="1" applyFill="1" applyBorder="1" applyAlignment="1">
      <alignment horizontal="center" vertical="top"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166" fontId="11" fillId="0" borderId="6" xfId="0" applyNumberFormat="1" applyFont="1" applyFill="1" applyBorder="1" applyAlignment="1">
      <alignment horizontal="center" vertical="center" wrapText="1"/>
    </xf>
    <xf numFmtId="166" fontId="11" fillId="0" borderId="7" xfId="0" applyNumberFormat="1" applyFont="1" applyFill="1" applyBorder="1" applyAlignment="1">
      <alignment horizontal="center" vertical="center" wrapText="1"/>
    </xf>
    <xf numFmtId="166" fontId="11" fillId="0" borderId="8"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top"/>
    </xf>
    <xf numFmtId="49" fontId="11" fillId="0" borderId="7" xfId="0" applyNumberFormat="1" applyFont="1" applyFill="1" applyBorder="1" applyAlignment="1">
      <alignment horizontal="center" vertical="top"/>
    </xf>
    <xf numFmtId="49" fontId="11" fillId="0" borderId="8" xfId="0" applyNumberFormat="1" applyFont="1" applyFill="1" applyBorder="1" applyAlignment="1">
      <alignment horizontal="center" vertical="top"/>
    </xf>
    <xf numFmtId="49" fontId="11" fillId="0" borderId="6" xfId="0" applyNumberFormat="1" applyFont="1" applyFill="1" applyBorder="1" applyAlignment="1">
      <alignment horizontal="center" vertical="top" wrapText="1"/>
    </xf>
    <xf numFmtId="49" fontId="11" fillId="0" borderId="7" xfId="0" applyNumberFormat="1" applyFont="1" applyFill="1" applyBorder="1" applyAlignment="1">
      <alignment horizontal="center" vertical="top" wrapText="1"/>
    </xf>
    <xf numFmtId="49" fontId="11" fillId="0" borderId="8" xfId="0" applyNumberFormat="1" applyFont="1" applyFill="1" applyBorder="1" applyAlignment="1">
      <alignment horizontal="center" vertical="top" wrapText="1"/>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0"/>
  <sheetViews>
    <sheetView tabSelected="1" view="pageBreakPreview" topLeftCell="A22" zoomScale="75" zoomScaleNormal="82" zoomScaleSheetLayoutView="75" workbookViewId="0">
      <selection activeCell="A25" sqref="A25:Q25"/>
    </sheetView>
  </sheetViews>
  <sheetFormatPr defaultColWidth="9.140625" defaultRowHeight="15" x14ac:dyDescent="0.25"/>
  <cols>
    <col min="1" max="1" width="11.5703125" style="14" bestFit="1" customWidth="1"/>
    <col min="2" max="2" width="37.140625" style="14" customWidth="1"/>
    <col min="3" max="3" width="11.28515625" style="79" customWidth="1"/>
    <col min="4" max="4" width="9.140625" style="78" customWidth="1"/>
    <col min="5" max="5" width="10.42578125" style="78" customWidth="1"/>
    <col min="6" max="6" width="10.85546875" style="78" customWidth="1"/>
    <col min="7" max="7" width="9.140625" style="78"/>
    <col min="8" max="8" width="13.5703125" style="20" customWidth="1"/>
    <col min="9" max="10" width="9.140625" style="14"/>
    <col min="11" max="11" width="11.28515625" style="14" customWidth="1"/>
    <col min="12" max="12" width="9.140625" style="14"/>
    <col min="13" max="13" width="13.42578125" style="49" customWidth="1"/>
    <col min="14" max="14" width="9.140625" style="48"/>
    <col min="15" max="15" width="10.7109375" style="48" bestFit="1" customWidth="1"/>
    <col min="16" max="16" width="11.7109375" style="48" customWidth="1"/>
    <col min="17" max="17" width="12.28515625" style="48" customWidth="1"/>
    <col min="18" max="18" width="102.42578125" style="22" customWidth="1"/>
    <col min="19" max="19" width="10.42578125" style="3" hidden="1" customWidth="1"/>
    <col min="20" max="20" width="12.5703125" style="3" hidden="1" customWidth="1"/>
    <col min="21" max="21" width="13.5703125" style="3" hidden="1" customWidth="1"/>
    <col min="22" max="22" width="9.7109375" style="1" hidden="1" customWidth="1"/>
    <col min="23" max="25" width="9.140625" style="1" hidden="1" customWidth="1"/>
    <col min="26" max="26" width="0" style="1" hidden="1" customWidth="1"/>
    <col min="27" max="27" width="6.42578125" style="63" customWidth="1"/>
    <col min="28" max="29" width="9.140625" style="63"/>
    <col min="30" max="30" width="15.5703125" style="63" customWidth="1"/>
    <col min="31" max="16384" width="9.140625" style="1"/>
  </cols>
  <sheetData>
    <row r="1" spans="1:30" ht="48" customHeight="1" x14ac:dyDescent="0.25">
      <c r="A1" s="92" t="s">
        <v>66</v>
      </c>
      <c r="B1" s="93"/>
      <c r="C1" s="93"/>
      <c r="D1" s="93"/>
      <c r="E1" s="93"/>
      <c r="F1" s="93"/>
      <c r="G1" s="93"/>
      <c r="H1" s="93"/>
      <c r="I1" s="93"/>
      <c r="J1" s="93"/>
      <c r="K1" s="93"/>
      <c r="L1" s="93"/>
      <c r="M1" s="93"/>
      <c r="N1" s="93"/>
      <c r="O1" s="93"/>
      <c r="P1" s="93"/>
      <c r="Q1" s="93"/>
      <c r="R1" s="93"/>
    </row>
    <row r="2" spans="1:30" x14ac:dyDescent="0.25">
      <c r="A2" s="94" t="s">
        <v>0</v>
      </c>
      <c r="B2" s="96" t="s">
        <v>1</v>
      </c>
      <c r="C2" s="98" t="s">
        <v>2</v>
      </c>
      <c r="D2" s="99"/>
      <c r="E2" s="99"/>
      <c r="F2" s="99"/>
      <c r="G2" s="100"/>
      <c r="H2" s="98" t="s">
        <v>3</v>
      </c>
      <c r="I2" s="101"/>
      <c r="J2" s="101"/>
      <c r="K2" s="101"/>
      <c r="L2" s="102"/>
      <c r="M2" s="98" t="s">
        <v>4</v>
      </c>
      <c r="N2" s="101"/>
      <c r="O2" s="101"/>
      <c r="P2" s="101"/>
      <c r="Q2" s="102"/>
      <c r="R2" s="103" t="s">
        <v>5</v>
      </c>
    </row>
    <row r="3" spans="1:30" s="3" customFormat="1" ht="59.25" x14ac:dyDescent="0.25">
      <c r="A3" s="95"/>
      <c r="B3" s="97"/>
      <c r="C3" s="41" t="s">
        <v>6</v>
      </c>
      <c r="D3" s="5" t="s">
        <v>7</v>
      </c>
      <c r="E3" s="5" t="s">
        <v>14</v>
      </c>
      <c r="F3" s="5" t="s">
        <v>15</v>
      </c>
      <c r="G3" s="5" t="s">
        <v>16</v>
      </c>
      <c r="H3" s="34" t="s">
        <v>6</v>
      </c>
      <c r="I3" s="5" t="s">
        <v>7</v>
      </c>
      <c r="J3" s="5" t="s">
        <v>14</v>
      </c>
      <c r="K3" s="5" t="s">
        <v>15</v>
      </c>
      <c r="L3" s="5" t="s">
        <v>16</v>
      </c>
      <c r="M3" s="34" t="s">
        <v>6</v>
      </c>
      <c r="N3" s="5" t="s">
        <v>7</v>
      </c>
      <c r="O3" s="5" t="s">
        <v>14</v>
      </c>
      <c r="P3" s="5" t="s">
        <v>15</v>
      </c>
      <c r="Q3" s="5" t="s">
        <v>16</v>
      </c>
      <c r="R3" s="104"/>
      <c r="S3" s="23" t="s">
        <v>23</v>
      </c>
      <c r="T3" s="23" t="s">
        <v>24</v>
      </c>
      <c r="U3" s="23" t="s">
        <v>25</v>
      </c>
      <c r="AA3" s="64"/>
      <c r="AB3" s="64"/>
      <c r="AC3" s="64"/>
      <c r="AD3" s="64"/>
    </row>
    <row r="4" spans="1:30" s="3" customFormat="1" x14ac:dyDescent="0.25">
      <c r="A4" s="6">
        <v>1</v>
      </c>
      <c r="B4" s="6">
        <v>2</v>
      </c>
      <c r="C4" s="35">
        <v>3</v>
      </c>
      <c r="D4" s="6">
        <v>4</v>
      </c>
      <c r="E4" s="6">
        <v>5</v>
      </c>
      <c r="F4" s="6">
        <v>6</v>
      </c>
      <c r="G4" s="6">
        <v>7</v>
      </c>
      <c r="H4" s="35">
        <v>8</v>
      </c>
      <c r="I4" s="6">
        <v>9</v>
      </c>
      <c r="J4" s="6">
        <v>10</v>
      </c>
      <c r="K4" s="6">
        <v>11</v>
      </c>
      <c r="L4" s="6">
        <v>12</v>
      </c>
      <c r="M4" s="35">
        <v>13</v>
      </c>
      <c r="N4" s="6">
        <v>14</v>
      </c>
      <c r="O4" s="6">
        <v>15</v>
      </c>
      <c r="P4" s="6">
        <v>16</v>
      </c>
      <c r="Q4" s="6">
        <v>17</v>
      </c>
      <c r="R4" s="2">
        <v>18</v>
      </c>
      <c r="AA4" s="64"/>
      <c r="AB4" s="64"/>
      <c r="AC4" s="64"/>
      <c r="AD4" s="64"/>
    </row>
    <row r="5" spans="1:30" s="32" customFormat="1" ht="24.75" customHeight="1" x14ac:dyDescent="0.25">
      <c r="A5" s="33"/>
      <c r="B5" s="105" t="s">
        <v>26</v>
      </c>
      <c r="C5" s="106"/>
      <c r="D5" s="106"/>
      <c r="E5" s="106"/>
      <c r="F5" s="106"/>
      <c r="G5" s="106"/>
      <c r="H5" s="106"/>
      <c r="I5" s="106"/>
      <c r="J5" s="106"/>
      <c r="K5" s="106"/>
      <c r="L5" s="106"/>
      <c r="M5" s="106"/>
      <c r="N5" s="106"/>
      <c r="O5" s="106"/>
      <c r="P5" s="106"/>
      <c r="Q5" s="107"/>
      <c r="R5" s="31"/>
      <c r="AA5" s="65"/>
      <c r="AB5" s="65"/>
      <c r="AC5" s="65"/>
      <c r="AD5" s="65"/>
    </row>
    <row r="6" spans="1:30" s="3" customFormat="1" ht="210" x14ac:dyDescent="0.25">
      <c r="A6" s="84" t="s">
        <v>45</v>
      </c>
      <c r="B6" s="72" t="s">
        <v>39</v>
      </c>
      <c r="C6" s="73">
        <f>D6+E6+F6+G6</f>
        <v>930.1</v>
      </c>
      <c r="D6" s="58">
        <v>0</v>
      </c>
      <c r="E6" s="58">
        <v>0</v>
      </c>
      <c r="F6" s="58">
        <v>930.1</v>
      </c>
      <c r="G6" s="58">
        <v>0</v>
      </c>
      <c r="H6" s="73">
        <f>I6+J6+K6+L6</f>
        <v>930.1</v>
      </c>
      <c r="I6" s="58">
        <f t="shared" ref="I6:I10" si="0">D6</f>
        <v>0</v>
      </c>
      <c r="J6" s="58">
        <f>E6</f>
        <v>0</v>
      </c>
      <c r="K6" s="58">
        <f>F6</f>
        <v>930.1</v>
      </c>
      <c r="L6" s="58">
        <f>G6</f>
        <v>0</v>
      </c>
      <c r="M6" s="73">
        <f t="shared" ref="M6:M12" si="1">N6+O6+P6+Q6</f>
        <v>33.6</v>
      </c>
      <c r="N6" s="58">
        <v>0</v>
      </c>
      <c r="O6" s="58">
        <v>0</v>
      </c>
      <c r="P6" s="58">
        <v>33.6</v>
      </c>
      <c r="Q6" s="58">
        <v>0</v>
      </c>
      <c r="R6" s="81" t="s">
        <v>75</v>
      </c>
      <c r="S6" s="3">
        <f>P6/K6*100</f>
        <v>3.612514783356628</v>
      </c>
      <c r="T6" s="3" t="e">
        <f>O6/J6*100</f>
        <v>#DIV/0!</v>
      </c>
      <c r="U6" s="3" t="e">
        <f>Q6/G6*100</f>
        <v>#DIV/0!</v>
      </c>
      <c r="AA6" s="64"/>
      <c r="AB6" s="66">
        <f>M6/C6*100</f>
        <v>3.612514783356628</v>
      </c>
      <c r="AC6" s="64"/>
      <c r="AD6" s="64"/>
    </row>
    <row r="7" spans="1:30" s="3" customFormat="1" ht="30" x14ac:dyDescent="0.25">
      <c r="A7" s="84" t="s">
        <v>50</v>
      </c>
      <c r="B7" s="72" t="s">
        <v>51</v>
      </c>
      <c r="C7" s="73"/>
      <c r="D7" s="58"/>
      <c r="E7" s="58"/>
      <c r="F7" s="58"/>
      <c r="G7" s="58"/>
      <c r="H7" s="73"/>
      <c r="I7" s="58"/>
      <c r="J7" s="58"/>
      <c r="K7" s="58"/>
      <c r="L7" s="58"/>
      <c r="M7" s="73"/>
      <c r="N7" s="58"/>
      <c r="O7" s="58"/>
      <c r="P7" s="58"/>
      <c r="Q7" s="58"/>
      <c r="R7" s="81"/>
      <c r="AA7" s="64"/>
      <c r="AB7" s="66"/>
      <c r="AC7" s="64"/>
      <c r="AD7" s="64"/>
    </row>
    <row r="8" spans="1:30" s="3" customFormat="1" ht="75" x14ac:dyDescent="0.25">
      <c r="A8" s="84" t="s">
        <v>42</v>
      </c>
      <c r="B8" s="72" t="s">
        <v>40</v>
      </c>
      <c r="C8" s="73">
        <f t="shared" ref="C8:C12" si="2">D8+E8+F8+G8</f>
        <v>359.4</v>
      </c>
      <c r="D8" s="58">
        <v>0</v>
      </c>
      <c r="E8" s="58">
        <v>0</v>
      </c>
      <c r="F8" s="58">
        <v>359.4</v>
      </c>
      <c r="G8" s="58">
        <v>0</v>
      </c>
      <c r="H8" s="73">
        <f>I8+J8+K8+L8</f>
        <v>359.4</v>
      </c>
      <c r="I8" s="58">
        <f t="shared" ref="I8:I9" si="3">D8</f>
        <v>0</v>
      </c>
      <c r="J8" s="58">
        <f t="shared" ref="J8:J9" si="4">E8</f>
        <v>0</v>
      </c>
      <c r="K8" s="58">
        <f t="shared" ref="K8:L10" si="5">F8</f>
        <v>359.4</v>
      </c>
      <c r="L8" s="58">
        <f t="shared" si="5"/>
        <v>0</v>
      </c>
      <c r="M8" s="73">
        <f t="shared" si="1"/>
        <v>0</v>
      </c>
      <c r="N8" s="58">
        <v>0</v>
      </c>
      <c r="O8" s="58">
        <v>0</v>
      </c>
      <c r="P8" s="58">
        <v>0</v>
      </c>
      <c r="Q8" s="58">
        <v>0</v>
      </c>
      <c r="R8" s="85" t="s">
        <v>67</v>
      </c>
      <c r="S8" s="3">
        <f t="shared" ref="S8:S12" si="6">P8/K8*100</f>
        <v>0</v>
      </c>
      <c r="T8" s="3" t="e">
        <f t="shared" ref="T8" si="7">O8/J8*100</f>
        <v>#DIV/0!</v>
      </c>
      <c r="U8" s="3" t="e">
        <f t="shared" ref="U8:U12" si="8">Q8/G8*100</f>
        <v>#DIV/0!</v>
      </c>
      <c r="AA8" s="64"/>
      <c r="AB8" s="66">
        <f>M8/C8*100</f>
        <v>0</v>
      </c>
      <c r="AC8" s="64"/>
      <c r="AD8" s="64"/>
    </row>
    <row r="9" spans="1:30" s="3" customFormat="1" ht="375" x14ac:dyDescent="0.25">
      <c r="A9" s="84" t="s">
        <v>43</v>
      </c>
      <c r="B9" s="72" t="s">
        <v>41</v>
      </c>
      <c r="C9" s="58">
        <f t="shared" si="2"/>
        <v>1249.9000000000001</v>
      </c>
      <c r="D9" s="58">
        <v>0</v>
      </c>
      <c r="E9" s="58">
        <v>0</v>
      </c>
      <c r="F9" s="58">
        <v>1249.9000000000001</v>
      </c>
      <c r="G9" s="58">
        <v>0</v>
      </c>
      <c r="H9" s="58">
        <f>C9</f>
        <v>1249.9000000000001</v>
      </c>
      <c r="I9" s="58">
        <f t="shared" si="3"/>
        <v>0</v>
      </c>
      <c r="J9" s="58">
        <v>599.1</v>
      </c>
      <c r="K9" s="58">
        <f t="shared" si="5"/>
        <v>1249.9000000000001</v>
      </c>
      <c r="L9" s="58">
        <f t="shared" si="5"/>
        <v>0</v>
      </c>
      <c r="M9" s="58">
        <f t="shared" si="1"/>
        <v>339.4</v>
      </c>
      <c r="N9" s="58">
        <v>0</v>
      </c>
      <c r="O9" s="58">
        <v>0</v>
      </c>
      <c r="P9" s="58">
        <v>339.4</v>
      </c>
      <c r="Q9" s="58">
        <v>0</v>
      </c>
      <c r="R9" s="82" t="s">
        <v>76</v>
      </c>
      <c r="S9" s="3">
        <f t="shared" si="6"/>
        <v>27.154172333786697</v>
      </c>
      <c r="T9" s="3">
        <f>O9/J9*100</f>
        <v>0</v>
      </c>
      <c r="U9" s="3" t="e">
        <f t="shared" si="8"/>
        <v>#DIV/0!</v>
      </c>
      <c r="AA9" s="64"/>
      <c r="AB9" s="66">
        <f t="shared" ref="AB9:AB12" si="9">M9/C9*100</f>
        <v>27.154172333786697</v>
      </c>
      <c r="AC9" s="64"/>
      <c r="AD9" s="64"/>
    </row>
    <row r="10" spans="1:30" s="3" customFormat="1" ht="147.75" customHeight="1" x14ac:dyDescent="0.25">
      <c r="A10" s="84" t="s">
        <v>27</v>
      </c>
      <c r="B10" s="72" t="s">
        <v>46</v>
      </c>
      <c r="C10" s="73">
        <f>D10+E10+F10+G10</f>
        <v>23956.9</v>
      </c>
      <c r="D10" s="58">
        <v>0</v>
      </c>
      <c r="E10" s="58">
        <v>0</v>
      </c>
      <c r="F10" s="58">
        <v>23196.5</v>
      </c>
      <c r="G10" s="58">
        <v>760.4</v>
      </c>
      <c r="H10" s="73">
        <f>I10+J10+K10+L10</f>
        <v>23956.9</v>
      </c>
      <c r="I10" s="58">
        <f t="shared" si="0"/>
        <v>0</v>
      </c>
      <c r="J10" s="58">
        <f>E10</f>
        <v>0</v>
      </c>
      <c r="K10" s="58">
        <f t="shared" si="5"/>
        <v>23196.5</v>
      </c>
      <c r="L10" s="58">
        <f t="shared" si="5"/>
        <v>760.4</v>
      </c>
      <c r="M10" s="73">
        <f>N10+O10+P10+Q10</f>
        <v>6928.5</v>
      </c>
      <c r="N10" s="58">
        <v>0</v>
      </c>
      <c r="O10" s="58">
        <v>0</v>
      </c>
      <c r="P10" s="58">
        <v>6802.9</v>
      </c>
      <c r="Q10" s="58">
        <v>125.6</v>
      </c>
      <c r="R10" s="85" t="s">
        <v>68</v>
      </c>
      <c r="S10" s="3">
        <f>P10/K10*100</f>
        <v>29.32726920009484</v>
      </c>
      <c r="T10" s="3" t="e">
        <f>O10/J10*100</f>
        <v>#DIV/0!</v>
      </c>
      <c r="U10" s="3">
        <f>Q10/G10*100</f>
        <v>16.517622304050501</v>
      </c>
      <c r="V10" s="3">
        <f>M10/C10</f>
        <v>0.28920686733258477</v>
      </c>
      <c r="W10" s="4"/>
      <c r="AA10" s="64"/>
      <c r="AB10" s="66">
        <f t="shared" si="9"/>
        <v>28.920686733258478</v>
      </c>
      <c r="AC10" s="64"/>
      <c r="AD10" s="64"/>
    </row>
    <row r="11" spans="1:30" s="3" customFormat="1" ht="102.75" customHeight="1" x14ac:dyDescent="0.25">
      <c r="A11" s="7" t="s">
        <v>28</v>
      </c>
      <c r="B11" s="72" t="s">
        <v>47</v>
      </c>
      <c r="C11" s="73">
        <f t="shared" si="2"/>
        <v>2328</v>
      </c>
      <c r="D11" s="58">
        <v>0</v>
      </c>
      <c r="E11" s="58">
        <v>0</v>
      </c>
      <c r="F11" s="58">
        <v>2328</v>
      </c>
      <c r="G11" s="58">
        <v>0</v>
      </c>
      <c r="H11" s="73">
        <f>I11+J11+K11+L11</f>
        <v>2328</v>
      </c>
      <c r="I11" s="58">
        <v>0</v>
      </c>
      <c r="J11" s="58">
        <v>0</v>
      </c>
      <c r="K11" s="58">
        <f>F11</f>
        <v>2328</v>
      </c>
      <c r="L11" s="58">
        <v>0</v>
      </c>
      <c r="M11" s="73">
        <f>N11+O11+P11+Q11</f>
        <v>614.9</v>
      </c>
      <c r="N11" s="58">
        <v>0</v>
      </c>
      <c r="O11" s="58">
        <v>0</v>
      </c>
      <c r="P11" s="58">
        <v>614.9</v>
      </c>
      <c r="Q11" s="58">
        <v>0</v>
      </c>
      <c r="R11" s="16" t="s">
        <v>69</v>
      </c>
      <c r="S11" s="3">
        <f t="shared" si="6"/>
        <v>26.413230240549829</v>
      </c>
      <c r="T11" s="3" t="e">
        <f>O11/J11*100</f>
        <v>#DIV/0!</v>
      </c>
      <c r="U11" s="3" t="e">
        <f t="shared" si="8"/>
        <v>#DIV/0!</v>
      </c>
      <c r="AA11" s="64"/>
      <c r="AB11" s="66">
        <f t="shared" si="9"/>
        <v>26.413230240549829</v>
      </c>
      <c r="AC11" s="64"/>
      <c r="AD11" s="64"/>
    </row>
    <row r="12" spans="1:30" s="3" customFormat="1" ht="77.25" customHeight="1" x14ac:dyDescent="0.25">
      <c r="A12" s="7" t="s">
        <v>29</v>
      </c>
      <c r="B12" s="72" t="s">
        <v>48</v>
      </c>
      <c r="C12" s="73">
        <f t="shared" si="2"/>
        <v>0</v>
      </c>
      <c r="D12" s="58">
        <v>0</v>
      </c>
      <c r="E12" s="58">
        <v>0</v>
      </c>
      <c r="F12" s="58">
        <v>0</v>
      </c>
      <c r="G12" s="58">
        <v>0</v>
      </c>
      <c r="H12" s="73">
        <f>K12</f>
        <v>412797.9</v>
      </c>
      <c r="I12" s="58">
        <v>0</v>
      </c>
      <c r="J12" s="58">
        <v>0</v>
      </c>
      <c r="K12" s="58">
        <v>412797.9</v>
      </c>
      <c r="L12" s="58">
        <v>0</v>
      </c>
      <c r="M12" s="73">
        <f t="shared" si="1"/>
        <v>0</v>
      </c>
      <c r="N12" s="58">
        <v>0</v>
      </c>
      <c r="O12" s="58">
        <v>0</v>
      </c>
      <c r="P12" s="58">
        <v>0</v>
      </c>
      <c r="Q12" s="58">
        <v>0</v>
      </c>
      <c r="R12" s="16"/>
      <c r="S12" s="3">
        <f t="shared" si="6"/>
        <v>0</v>
      </c>
      <c r="T12" s="3" t="e">
        <f t="shared" ref="T12" si="10">O12/J12*100</f>
        <v>#DIV/0!</v>
      </c>
      <c r="U12" s="3" t="e">
        <f t="shared" si="8"/>
        <v>#DIV/0!</v>
      </c>
      <c r="AA12" s="64"/>
      <c r="AB12" s="66" t="e">
        <f t="shared" si="9"/>
        <v>#DIV/0!</v>
      </c>
      <c r="AC12" s="64"/>
      <c r="AD12" s="64"/>
    </row>
    <row r="13" spans="1:30" ht="19.5" customHeight="1" x14ac:dyDescent="0.25">
      <c r="A13" s="8"/>
      <c r="B13" s="74" t="s">
        <v>8</v>
      </c>
      <c r="C13" s="73">
        <f>SUM(C6:C12)</f>
        <v>28824.300000000003</v>
      </c>
      <c r="D13" s="73">
        <f>SUM(D6:D12)</f>
        <v>0</v>
      </c>
      <c r="E13" s="73">
        <f>SUM(E6:E12)</f>
        <v>0</v>
      </c>
      <c r="F13" s="73">
        <f>SUM(F6:F12)</f>
        <v>28063.9</v>
      </c>
      <c r="G13" s="73">
        <f>SUM(G6:G12)</f>
        <v>760.4</v>
      </c>
      <c r="H13" s="73">
        <f t="shared" ref="H13:Q13" si="11">SUM(H5:H12)</f>
        <v>441622.2</v>
      </c>
      <c r="I13" s="73">
        <f t="shared" si="11"/>
        <v>0</v>
      </c>
      <c r="J13" s="73">
        <f t="shared" si="11"/>
        <v>599.1</v>
      </c>
      <c r="K13" s="73">
        <f t="shared" si="11"/>
        <v>440861.80000000005</v>
      </c>
      <c r="L13" s="73">
        <f t="shared" si="11"/>
        <v>760.4</v>
      </c>
      <c r="M13" s="73">
        <f t="shared" si="11"/>
        <v>7916.4</v>
      </c>
      <c r="N13" s="73">
        <f t="shared" si="11"/>
        <v>0</v>
      </c>
      <c r="O13" s="73">
        <f t="shared" si="11"/>
        <v>0</v>
      </c>
      <c r="P13" s="73">
        <f t="shared" si="11"/>
        <v>7790.7999999999993</v>
      </c>
      <c r="Q13" s="73">
        <f t="shared" si="11"/>
        <v>125.6</v>
      </c>
      <c r="R13" s="43"/>
      <c r="S13" s="3">
        <f>P13/K13*100</f>
        <v>1.7671751102046034</v>
      </c>
      <c r="T13" s="3">
        <f>O13/J13*100</f>
        <v>0</v>
      </c>
      <c r="U13" s="3">
        <f>Q13/G13*100</f>
        <v>16.517622304050501</v>
      </c>
      <c r="AB13" s="67">
        <f>M13/C13*100</f>
        <v>27.46432697411559</v>
      </c>
      <c r="AC13" s="67"/>
    </row>
    <row r="14" spans="1:30" ht="30" customHeight="1" x14ac:dyDescent="0.25">
      <c r="A14" s="33"/>
      <c r="B14" s="108" t="s">
        <v>20</v>
      </c>
      <c r="C14" s="109"/>
      <c r="D14" s="109"/>
      <c r="E14" s="109"/>
      <c r="F14" s="109"/>
      <c r="G14" s="109"/>
      <c r="H14" s="109"/>
      <c r="I14" s="109"/>
      <c r="J14" s="109"/>
      <c r="K14" s="109"/>
      <c r="L14" s="109"/>
      <c r="M14" s="109"/>
      <c r="N14" s="109"/>
      <c r="O14" s="109"/>
      <c r="P14" s="109"/>
      <c r="Q14" s="110"/>
      <c r="R14" s="15"/>
      <c r="S14" s="24">
        <f>M13/H13*100</f>
        <v>1.7925729277196663</v>
      </c>
      <c r="AB14" s="67"/>
      <c r="AC14" s="67"/>
    </row>
    <row r="15" spans="1:30" s="44" customFormat="1" ht="63" customHeight="1" x14ac:dyDescent="0.25">
      <c r="A15" s="7" t="s">
        <v>33</v>
      </c>
      <c r="B15" s="72" t="s">
        <v>49</v>
      </c>
      <c r="C15" s="73">
        <f>F15+G15+E15</f>
        <v>210.4</v>
      </c>
      <c r="D15" s="58">
        <v>0</v>
      </c>
      <c r="E15" s="58">
        <v>0</v>
      </c>
      <c r="F15" s="58">
        <v>210.4</v>
      </c>
      <c r="G15" s="58">
        <v>0</v>
      </c>
      <c r="H15" s="73">
        <f>K15+L15+J15</f>
        <v>210.4</v>
      </c>
      <c r="I15" s="58">
        <v>0</v>
      </c>
      <c r="J15" s="58">
        <v>0</v>
      </c>
      <c r="K15" s="58">
        <f>F15</f>
        <v>210.4</v>
      </c>
      <c r="L15" s="58">
        <v>0</v>
      </c>
      <c r="M15" s="73">
        <f>N15+O15+P15+Q15</f>
        <v>0</v>
      </c>
      <c r="N15" s="58">
        <v>0</v>
      </c>
      <c r="O15" s="58">
        <v>0</v>
      </c>
      <c r="P15" s="58">
        <v>0</v>
      </c>
      <c r="Q15" s="58">
        <v>0</v>
      </c>
      <c r="R15" s="85" t="s">
        <v>67</v>
      </c>
      <c r="S15" s="44">
        <f t="shared" ref="S15:S20" si="12">P15/K15*100</f>
        <v>0</v>
      </c>
      <c r="T15" s="44" t="e">
        <f t="shared" ref="T15:T31" si="13">O15/J15*100</f>
        <v>#DIV/0!</v>
      </c>
      <c r="U15" s="44" t="e">
        <f>Q15/L15*100</f>
        <v>#DIV/0!</v>
      </c>
      <c r="AA15" s="68"/>
      <c r="AB15" s="69">
        <f>M15/C15*100</f>
        <v>0</v>
      </c>
      <c r="AD15" s="68"/>
    </row>
    <row r="16" spans="1:30" s="3" customFormat="1" ht="405" x14ac:dyDescent="0.25">
      <c r="A16" s="9" t="s">
        <v>34</v>
      </c>
      <c r="B16" s="75" t="s">
        <v>52</v>
      </c>
      <c r="C16" s="59">
        <f>F16+G16</f>
        <v>2914.6</v>
      </c>
      <c r="D16" s="77">
        <v>0</v>
      </c>
      <c r="E16" s="77">
        <v>0</v>
      </c>
      <c r="F16" s="77">
        <v>2914.6</v>
      </c>
      <c r="G16" s="77">
        <v>0</v>
      </c>
      <c r="H16" s="59">
        <f>I16+J16+K16+L16</f>
        <v>2914.6</v>
      </c>
      <c r="I16" s="77">
        <v>0</v>
      </c>
      <c r="J16" s="77">
        <v>0</v>
      </c>
      <c r="K16" s="58">
        <f t="shared" ref="K16:K18" si="14">F16</f>
        <v>2914.6</v>
      </c>
      <c r="L16" s="77">
        <v>0</v>
      </c>
      <c r="M16" s="73">
        <f t="shared" ref="M16:M20" si="15">N16+O16+P16+Q16</f>
        <v>940.9</v>
      </c>
      <c r="N16" s="58">
        <v>0</v>
      </c>
      <c r="O16" s="58">
        <v>0</v>
      </c>
      <c r="P16" s="77">
        <v>940.9</v>
      </c>
      <c r="Q16" s="58">
        <v>0</v>
      </c>
      <c r="R16" s="83" t="s">
        <v>77</v>
      </c>
      <c r="S16" s="3">
        <f t="shared" si="12"/>
        <v>32.282302888904134</v>
      </c>
      <c r="T16" s="3" t="e">
        <f t="shared" si="13"/>
        <v>#DIV/0!</v>
      </c>
      <c r="U16" s="3" t="e">
        <f>Q16/L16*100</f>
        <v>#DIV/0!</v>
      </c>
      <c r="AA16" s="64"/>
      <c r="AB16" s="69">
        <f>M16/C16*100</f>
        <v>32.282302888904134</v>
      </c>
      <c r="AD16" s="64"/>
    </row>
    <row r="17" spans="1:30" s="3" customFormat="1" ht="215.25" customHeight="1" x14ac:dyDescent="0.25">
      <c r="A17" s="9" t="s">
        <v>35</v>
      </c>
      <c r="B17" s="75" t="s">
        <v>53</v>
      </c>
      <c r="C17" s="73">
        <f>F17+G17+E17</f>
        <v>84159.1</v>
      </c>
      <c r="D17" s="58">
        <v>0</v>
      </c>
      <c r="E17" s="58">
        <v>0</v>
      </c>
      <c r="F17" s="58">
        <v>82659.100000000006</v>
      </c>
      <c r="G17" s="58">
        <v>1500</v>
      </c>
      <c r="H17" s="73">
        <f>I17+J17+K17+L17</f>
        <v>84245.3</v>
      </c>
      <c r="I17" s="58">
        <v>0</v>
      </c>
      <c r="J17" s="58">
        <v>100</v>
      </c>
      <c r="K17" s="58">
        <v>82645.3</v>
      </c>
      <c r="L17" s="58">
        <f t="shared" ref="L17" si="16">G17</f>
        <v>1500</v>
      </c>
      <c r="M17" s="73">
        <f t="shared" si="15"/>
        <v>16754.3</v>
      </c>
      <c r="N17" s="58">
        <v>0</v>
      </c>
      <c r="O17" s="58">
        <v>0</v>
      </c>
      <c r="P17" s="58">
        <v>16364.7</v>
      </c>
      <c r="Q17" s="58">
        <v>389.6</v>
      </c>
      <c r="R17" s="86" t="s">
        <v>70</v>
      </c>
      <c r="S17" s="3">
        <f>P17/K17*100</f>
        <v>19.801126016845483</v>
      </c>
      <c r="T17" s="3">
        <f>O17/J17*100</f>
        <v>0</v>
      </c>
      <c r="U17" s="3">
        <f>Q17/G17*100</f>
        <v>25.973333333333336</v>
      </c>
      <c r="W17" s="3">
        <f>M17/H17*100</f>
        <v>19.887518947644555</v>
      </c>
      <c r="AA17" s="64"/>
      <c r="AB17" s="69">
        <f>M17/C17*100</f>
        <v>19.907888748810286</v>
      </c>
      <c r="AD17" s="64"/>
    </row>
    <row r="18" spans="1:30" s="3" customFormat="1" ht="93.75" customHeight="1" x14ac:dyDescent="0.25">
      <c r="A18" s="9" t="s">
        <v>17</v>
      </c>
      <c r="B18" s="75" t="s">
        <v>54</v>
      </c>
      <c r="C18" s="73">
        <f>F18+G18+E18</f>
        <v>3820</v>
      </c>
      <c r="D18" s="58">
        <v>0</v>
      </c>
      <c r="E18" s="58">
        <v>0</v>
      </c>
      <c r="F18" s="58">
        <v>3820</v>
      </c>
      <c r="G18" s="58">
        <v>0</v>
      </c>
      <c r="H18" s="73">
        <f>K18+L18+J18</f>
        <v>3820</v>
      </c>
      <c r="I18" s="58">
        <f>0</f>
        <v>0</v>
      </c>
      <c r="J18" s="58">
        <v>0</v>
      </c>
      <c r="K18" s="58">
        <f t="shared" si="14"/>
        <v>3820</v>
      </c>
      <c r="L18" s="58">
        <v>0</v>
      </c>
      <c r="M18" s="73">
        <f t="shared" si="15"/>
        <v>511.3</v>
      </c>
      <c r="N18" s="58">
        <v>0</v>
      </c>
      <c r="O18" s="58">
        <v>0</v>
      </c>
      <c r="P18" s="58">
        <v>511.3</v>
      </c>
      <c r="Q18" s="58">
        <v>0</v>
      </c>
      <c r="R18" s="87" t="s">
        <v>71</v>
      </c>
      <c r="S18" s="3">
        <f t="shared" si="12"/>
        <v>13.384816753926701</v>
      </c>
      <c r="T18" s="3" t="e">
        <f t="shared" si="13"/>
        <v>#DIV/0!</v>
      </c>
      <c r="U18" s="3" t="e">
        <f t="shared" ref="U18:U20" si="17">Q18/G18*100</f>
        <v>#DIV/0!</v>
      </c>
      <c r="Z18" s="4">
        <f>P17+O17</f>
        <v>16364.7</v>
      </c>
      <c r="AA18" s="64"/>
      <c r="AB18" s="69">
        <f>M18/C18*100</f>
        <v>13.384816753926701</v>
      </c>
      <c r="AD18" s="64"/>
    </row>
    <row r="19" spans="1:30" s="3" customFormat="1" ht="144" customHeight="1" x14ac:dyDescent="0.25">
      <c r="A19" s="9" t="s">
        <v>18</v>
      </c>
      <c r="B19" s="75" t="s">
        <v>19</v>
      </c>
      <c r="C19" s="73">
        <f>F19+G19+E19</f>
        <v>3714.5</v>
      </c>
      <c r="D19" s="58">
        <v>0</v>
      </c>
      <c r="E19" s="58">
        <v>3528.7</v>
      </c>
      <c r="F19" s="58">
        <v>185.8</v>
      </c>
      <c r="G19" s="58">
        <v>0</v>
      </c>
      <c r="H19" s="73">
        <f>K19+L19+J19</f>
        <v>3714.5</v>
      </c>
      <c r="I19" s="58">
        <f>0</f>
        <v>0</v>
      </c>
      <c r="J19" s="58">
        <f>E19</f>
        <v>3528.7</v>
      </c>
      <c r="K19" s="58">
        <f>F19</f>
        <v>185.8</v>
      </c>
      <c r="L19" s="58">
        <v>0</v>
      </c>
      <c r="M19" s="73">
        <f t="shared" si="15"/>
        <v>0</v>
      </c>
      <c r="N19" s="58">
        <v>0</v>
      </c>
      <c r="O19" s="58">
        <v>0</v>
      </c>
      <c r="P19" s="58">
        <v>0</v>
      </c>
      <c r="Q19" s="58">
        <v>0</v>
      </c>
      <c r="R19" s="17" t="s">
        <v>72</v>
      </c>
      <c r="S19" s="3">
        <f t="shared" si="12"/>
        <v>0</v>
      </c>
      <c r="T19" s="3">
        <f t="shared" si="13"/>
        <v>0</v>
      </c>
      <c r="U19" s="3" t="e">
        <f t="shared" si="17"/>
        <v>#DIV/0!</v>
      </c>
      <c r="Z19" s="4">
        <f>K17+J17+I17</f>
        <v>82745.3</v>
      </c>
      <c r="AA19" s="64"/>
      <c r="AB19" s="69">
        <f>M19/C19*100</f>
        <v>0</v>
      </c>
      <c r="AD19" s="64"/>
    </row>
    <row r="20" spans="1:30" ht="46.5" hidden="1" customHeight="1" x14ac:dyDescent="0.25">
      <c r="A20" s="7" t="s">
        <v>21</v>
      </c>
      <c r="B20" s="72" t="s">
        <v>22</v>
      </c>
      <c r="C20" s="73">
        <f t="shared" ref="C20" si="18">F20+G20+E20</f>
        <v>0</v>
      </c>
      <c r="D20" s="58">
        <v>0</v>
      </c>
      <c r="E20" s="58">
        <v>0</v>
      </c>
      <c r="F20" s="58">
        <v>0</v>
      </c>
      <c r="G20" s="58">
        <v>0</v>
      </c>
      <c r="H20" s="73">
        <f t="shared" ref="H20" si="19">K20+L20+J20</f>
        <v>0</v>
      </c>
      <c r="I20" s="58">
        <f>0</f>
        <v>0</v>
      </c>
      <c r="J20" s="58">
        <f t="shared" ref="J20:J22" si="20">E20</f>
        <v>0</v>
      </c>
      <c r="K20" s="58">
        <f t="shared" ref="K20:K22" si="21">F20</f>
        <v>0</v>
      </c>
      <c r="L20" s="58">
        <v>0</v>
      </c>
      <c r="M20" s="73">
        <f t="shared" si="15"/>
        <v>0</v>
      </c>
      <c r="N20" s="58">
        <v>0</v>
      </c>
      <c r="O20" s="58">
        <v>0</v>
      </c>
      <c r="P20" s="58"/>
      <c r="Q20" s="58">
        <v>0</v>
      </c>
      <c r="R20" s="16"/>
      <c r="S20" s="3" t="e">
        <f t="shared" si="12"/>
        <v>#DIV/0!</v>
      </c>
      <c r="T20" s="3" t="e">
        <f t="shared" si="13"/>
        <v>#DIV/0!</v>
      </c>
      <c r="U20" s="3" t="e">
        <f t="shared" si="17"/>
        <v>#DIV/0!</v>
      </c>
      <c r="AC20" s="68" t="e">
        <f t="shared" ref="AC20" si="22">M20/C20*100</f>
        <v>#DIV/0!</v>
      </c>
    </row>
    <row r="21" spans="1:30" ht="46.5" customHeight="1" x14ac:dyDescent="0.25">
      <c r="A21" s="9" t="s">
        <v>21</v>
      </c>
      <c r="B21" s="72" t="s">
        <v>51</v>
      </c>
      <c r="C21" s="73"/>
      <c r="D21" s="77"/>
      <c r="E21" s="77"/>
      <c r="F21" s="77"/>
      <c r="G21" s="77"/>
      <c r="H21" s="73"/>
      <c r="I21" s="58"/>
      <c r="J21" s="58"/>
      <c r="K21" s="58"/>
      <c r="L21" s="77"/>
      <c r="M21" s="73"/>
      <c r="N21" s="58"/>
      <c r="O21" s="58"/>
      <c r="P21" s="58"/>
      <c r="Q21" s="58"/>
      <c r="R21" s="16"/>
      <c r="AC21" s="68"/>
    </row>
    <row r="22" spans="1:30" ht="75" customHeight="1" x14ac:dyDescent="0.25">
      <c r="A22" s="9" t="s">
        <v>44</v>
      </c>
      <c r="B22" s="75" t="s">
        <v>31</v>
      </c>
      <c r="C22" s="73">
        <f>SUM(D22:G22)</f>
        <v>188.79999999999998</v>
      </c>
      <c r="D22" s="77">
        <v>53.8</v>
      </c>
      <c r="E22" s="77">
        <v>125.6</v>
      </c>
      <c r="F22" s="77">
        <v>9.4</v>
      </c>
      <c r="G22" s="77"/>
      <c r="H22" s="73">
        <f>K22+L22+J22+I22</f>
        <v>188.8</v>
      </c>
      <c r="I22" s="58">
        <f>D22</f>
        <v>53.8</v>
      </c>
      <c r="J22" s="58">
        <f t="shared" si="20"/>
        <v>125.6</v>
      </c>
      <c r="K22" s="58">
        <f t="shared" si="21"/>
        <v>9.4</v>
      </c>
      <c r="L22" s="77">
        <v>0</v>
      </c>
      <c r="M22" s="73">
        <f>N22+O22+P22+Q22</f>
        <v>0</v>
      </c>
      <c r="N22" s="58">
        <v>0</v>
      </c>
      <c r="O22" s="58">
        <v>0</v>
      </c>
      <c r="P22" s="58">
        <v>0</v>
      </c>
      <c r="Q22" s="58">
        <v>0</v>
      </c>
      <c r="R22" s="16" t="s">
        <v>73</v>
      </c>
      <c r="AB22" s="68">
        <f>M22/C22*100</f>
        <v>0</v>
      </c>
    </row>
    <row r="23" spans="1:30" ht="75" customHeight="1" x14ac:dyDescent="0.25">
      <c r="A23" s="88" t="s">
        <v>55</v>
      </c>
      <c r="B23" s="75" t="s">
        <v>56</v>
      </c>
      <c r="C23" s="59">
        <f>D23+E23+F23+H23</f>
        <v>711</v>
      </c>
      <c r="D23" s="77">
        <v>0</v>
      </c>
      <c r="E23" s="77">
        <v>675.4</v>
      </c>
      <c r="F23" s="77">
        <v>35.6</v>
      </c>
      <c r="G23" s="77">
        <v>0</v>
      </c>
      <c r="H23" s="59">
        <v>0</v>
      </c>
      <c r="I23" s="77">
        <f>J23+K23</f>
        <v>988.2</v>
      </c>
      <c r="J23" s="77">
        <v>938.7</v>
      </c>
      <c r="K23" s="77">
        <v>49.5</v>
      </c>
      <c r="L23" s="77">
        <v>0</v>
      </c>
      <c r="M23" s="59">
        <v>0</v>
      </c>
      <c r="N23" s="77">
        <v>0</v>
      </c>
      <c r="O23" s="77">
        <v>0</v>
      </c>
      <c r="P23" s="77">
        <v>0</v>
      </c>
      <c r="Q23" s="77">
        <v>0</v>
      </c>
      <c r="R23" s="16" t="s">
        <v>74</v>
      </c>
      <c r="AB23" s="68"/>
    </row>
    <row r="24" spans="1:30" x14ac:dyDescent="0.25">
      <c r="A24" s="42"/>
      <c r="B24" s="76" t="s">
        <v>9</v>
      </c>
      <c r="C24" s="59">
        <f>SUM(C15:C23)</f>
        <v>95718.400000000009</v>
      </c>
      <c r="D24" s="59">
        <f t="shared" ref="D24:Q24" si="23">SUM(D15:D23)</f>
        <v>53.8</v>
      </c>
      <c r="E24" s="59">
        <f t="shared" si="23"/>
        <v>4329.7</v>
      </c>
      <c r="F24" s="59">
        <f t="shared" si="23"/>
        <v>89834.900000000009</v>
      </c>
      <c r="G24" s="59">
        <f t="shared" si="23"/>
        <v>1500</v>
      </c>
      <c r="H24" s="59">
        <f t="shared" si="23"/>
        <v>95093.6</v>
      </c>
      <c r="I24" s="59">
        <f>SUM(I15:I23)</f>
        <v>1042</v>
      </c>
      <c r="J24" s="59">
        <f t="shared" si="23"/>
        <v>4693</v>
      </c>
      <c r="K24" s="59">
        <f t="shared" si="23"/>
        <v>89835</v>
      </c>
      <c r="L24" s="59">
        <f t="shared" si="23"/>
        <v>1500</v>
      </c>
      <c r="M24" s="59">
        <f t="shared" si="23"/>
        <v>18206.5</v>
      </c>
      <c r="N24" s="59">
        <f t="shared" si="23"/>
        <v>0</v>
      </c>
      <c r="O24" s="59">
        <f t="shared" si="23"/>
        <v>0</v>
      </c>
      <c r="P24" s="59">
        <f t="shared" si="23"/>
        <v>17816.900000000001</v>
      </c>
      <c r="Q24" s="59">
        <f t="shared" si="23"/>
        <v>389.6</v>
      </c>
      <c r="R24" s="17"/>
      <c r="S24" s="18">
        <f>P24/K24*100</f>
        <v>19.832915901374744</v>
      </c>
      <c r="T24" s="3">
        <f t="shared" si="13"/>
        <v>0</v>
      </c>
      <c r="U24" s="3">
        <f>Q24/G24*100</f>
        <v>25.973333333333336</v>
      </c>
      <c r="V24" s="28">
        <f>M24/H24*100</f>
        <v>19.145873118695683</v>
      </c>
      <c r="AB24" s="67">
        <f>M24/C24*100</f>
        <v>19.020898803155923</v>
      </c>
    </row>
    <row r="25" spans="1:30" x14ac:dyDescent="0.25">
      <c r="A25" s="111" t="s">
        <v>57</v>
      </c>
      <c r="B25" s="112"/>
      <c r="C25" s="112"/>
      <c r="D25" s="112"/>
      <c r="E25" s="112"/>
      <c r="F25" s="112"/>
      <c r="G25" s="112"/>
      <c r="H25" s="112"/>
      <c r="I25" s="112"/>
      <c r="J25" s="112"/>
      <c r="K25" s="112"/>
      <c r="L25" s="112"/>
      <c r="M25" s="112"/>
      <c r="N25" s="112"/>
      <c r="O25" s="112"/>
      <c r="P25" s="112"/>
      <c r="Q25" s="113"/>
      <c r="R25" s="17"/>
      <c r="S25" s="18"/>
      <c r="V25" s="28"/>
      <c r="AB25" s="67"/>
    </row>
    <row r="26" spans="1:30" ht="90" x14ac:dyDescent="0.25">
      <c r="A26" s="9" t="s">
        <v>58</v>
      </c>
      <c r="B26" s="75" t="s">
        <v>59</v>
      </c>
      <c r="C26" s="77">
        <v>0</v>
      </c>
      <c r="D26" s="77">
        <v>0</v>
      </c>
      <c r="E26" s="77">
        <v>0</v>
      </c>
      <c r="F26" s="77">
        <v>0</v>
      </c>
      <c r="G26" s="77">
        <v>0</v>
      </c>
      <c r="H26" s="77">
        <v>0</v>
      </c>
      <c r="I26" s="77">
        <v>0</v>
      </c>
      <c r="J26" s="77">
        <v>0</v>
      </c>
      <c r="K26" s="77">
        <v>0</v>
      </c>
      <c r="L26" s="77">
        <v>0</v>
      </c>
      <c r="M26" s="77">
        <v>0</v>
      </c>
      <c r="N26" s="77">
        <v>0</v>
      </c>
      <c r="O26" s="77">
        <v>0</v>
      </c>
      <c r="P26" s="77">
        <v>0</v>
      </c>
      <c r="Q26" s="77">
        <v>0</v>
      </c>
      <c r="R26" s="17" t="s">
        <v>60</v>
      </c>
      <c r="S26" s="18"/>
      <c r="V26" s="28"/>
      <c r="AB26" s="67"/>
    </row>
    <row r="27" spans="1:30" x14ac:dyDescent="0.25">
      <c r="A27" s="89"/>
      <c r="B27" s="76" t="s">
        <v>64</v>
      </c>
      <c r="C27" s="59">
        <v>0</v>
      </c>
      <c r="D27" s="59">
        <v>0</v>
      </c>
      <c r="E27" s="59">
        <v>0</v>
      </c>
      <c r="F27" s="59">
        <v>0</v>
      </c>
      <c r="G27" s="59">
        <v>0</v>
      </c>
      <c r="H27" s="59">
        <v>0</v>
      </c>
      <c r="I27" s="59">
        <v>0</v>
      </c>
      <c r="J27" s="59">
        <v>0</v>
      </c>
      <c r="K27" s="59">
        <v>0</v>
      </c>
      <c r="L27" s="59">
        <v>0</v>
      </c>
      <c r="M27" s="59">
        <v>0</v>
      </c>
      <c r="N27" s="59">
        <v>0</v>
      </c>
      <c r="O27" s="59">
        <v>0</v>
      </c>
      <c r="P27" s="59">
        <v>0</v>
      </c>
      <c r="Q27" s="59">
        <v>0</v>
      </c>
      <c r="R27" s="3"/>
      <c r="S27" s="18"/>
      <c r="V27" s="28"/>
      <c r="AB27" s="67"/>
    </row>
    <row r="28" spans="1:30" x14ac:dyDescent="0.25">
      <c r="A28" s="114" t="s">
        <v>61</v>
      </c>
      <c r="B28" s="115"/>
      <c r="C28" s="115"/>
      <c r="D28" s="115"/>
      <c r="E28" s="115"/>
      <c r="F28" s="115"/>
      <c r="G28" s="115"/>
      <c r="H28" s="115"/>
      <c r="I28" s="115"/>
      <c r="J28" s="115"/>
      <c r="K28" s="115"/>
      <c r="L28" s="115"/>
      <c r="M28" s="115"/>
      <c r="N28" s="115"/>
      <c r="O28" s="115"/>
      <c r="P28" s="115"/>
      <c r="Q28" s="116"/>
      <c r="R28" s="17"/>
      <c r="S28" s="18"/>
      <c r="V28" s="28"/>
      <c r="AB28" s="67"/>
    </row>
    <row r="29" spans="1:30" ht="75" x14ac:dyDescent="0.25">
      <c r="A29" s="9" t="s">
        <v>62</v>
      </c>
      <c r="B29" s="75" t="s">
        <v>63</v>
      </c>
      <c r="C29" s="77">
        <v>0</v>
      </c>
      <c r="D29" s="77">
        <v>0</v>
      </c>
      <c r="E29" s="77">
        <v>0</v>
      </c>
      <c r="F29" s="77">
        <v>0</v>
      </c>
      <c r="G29" s="77">
        <v>0</v>
      </c>
      <c r="H29" s="77">
        <v>0</v>
      </c>
      <c r="I29" s="77">
        <v>0</v>
      </c>
      <c r="J29" s="77">
        <v>0</v>
      </c>
      <c r="K29" s="77">
        <v>0</v>
      </c>
      <c r="L29" s="77">
        <v>0</v>
      </c>
      <c r="M29" s="77">
        <v>0</v>
      </c>
      <c r="N29" s="77">
        <v>0</v>
      </c>
      <c r="O29" s="77">
        <v>0</v>
      </c>
      <c r="P29" s="77">
        <v>0</v>
      </c>
      <c r="Q29" s="77">
        <v>0</v>
      </c>
      <c r="R29" s="17" t="s">
        <v>60</v>
      </c>
      <c r="S29" s="18"/>
      <c r="V29" s="28"/>
      <c r="AB29" s="67"/>
    </row>
    <row r="30" spans="1:30" x14ac:dyDescent="0.25">
      <c r="A30" s="9"/>
      <c r="B30" s="76" t="s">
        <v>65</v>
      </c>
      <c r="C30" s="59">
        <v>0</v>
      </c>
      <c r="D30" s="59">
        <v>0</v>
      </c>
      <c r="E30" s="59">
        <v>0</v>
      </c>
      <c r="F30" s="59">
        <v>0</v>
      </c>
      <c r="G30" s="59">
        <v>0</v>
      </c>
      <c r="H30" s="59">
        <v>0</v>
      </c>
      <c r="I30" s="59">
        <v>0</v>
      </c>
      <c r="J30" s="59">
        <v>0</v>
      </c>
      <c r="K30" s="59">
        <v>0</v>
      </c>
      <c r="L30" s="59">
        <v>0</v>
      </c>
      <c r="M30" s="59">
        <v>0</v>
      </c>
      <c r="N30" s="59">
        <v>0</v>
      </c>
      <c r="O30" s="59">
        <v>0</v>
      </c>
      <c r="P30" s="59">
        <v>0</v>
      </c>
      <c r="Q30" s="59">
        <v>0</v>
      </c>
      <c r="R30" s="17"/>
      <c r="S30" s="18"/>
      <c r="V30" s="28"/>
      <c r="AB30" s="67"/>
    </row>
    <row r="31" spans="1:30" s="3" customFormat="1" ht="24" customHeight="1" x14ac:dyDescent="0.25">
      <c r="A31" s="8"/>
      <c r="B31" s="74" t="s">
        <v>10</v>
      </c>
      <c r="C31" s="73">
        <f>D31+E31+F31+G31</f>
        <v>124542.70000000001</v>
      </c>
      <c r="D31" s="73">
        <f t="shared" ref="D31:J31" si="24">D24+D13</f>
        <v>53.8</v>
      </c>
      <c r="E31" s="73">
        <f t="shared" si="24"/>
        <v>4329.7</v>
      </c>
      <c r="F31" s="73">
        <f>F24+F13</f>
        <v>117898.80000000002</v>
      </c>
      <c r="G31" s="73">
        <f t="shared" si="24"/>
        <v>2260.4</v>
      </c>
      <c r="H31" s="73">
        <f t="shared" si="24"/>
        <v>536715.80000000005</v>
      </c>
      <c r="I31" s="73">
        <f>I24+I13</f>
        <v>1042</v>
      </c>
      <c r="J31" s="73">
        <f t="shared" si="24"/>
        <v>5292.1</v>
      </c>
      <c r="K31" s="73">
        <f>K24++K13</f>
        <v>530696.80000000005</v>
      </c>
      <c r="L31" s="73">
        <f t="shared" ref="L31:Q31" si="25">L24+L13</f>
        <v>2260.4</v>
      </c>
      <c r="M31" s="73">
        <f t="shared" si="25"/>
        <v>26122.9</v>
      </c>
      <c r="N31" s="73">
        <f t="shared" si="25"/>
        <v>0</v>
      </c>
      <c r="O31" s="73">
        <f t="shared" si="25"/>
        <v>0</v>
      </c>
      <c r="P31" s="73">
        <f>P24+P13</f>
        <v>25607.7</v>
      </c>
      <c r="Q31" s="73">
        <f t="shared" si="25"/>
        <v>515.20000000000005</v>
      </c>
      <c r="R31" s="16"/>
      <c r="S31" s="25">
        <f>P31/K31*100</f>
        <v>4.82529760872875</v>
      </c>
      <c r="T31" s="26">
        <f t="shared" si="13"/>
        <v>0</v>
      </c>
      <c r="U31" s="27">
        <f>Q31/G31*100</f>
        <v>22.792426119270925</v>
      </c>
      <c r="AA31" s="64"/>
      <c r="AB31" s="64"/>
      <c r="AC31" s="64"/>
      <c r="AD31" s="64"/>
    </row>
    <row r="32" spans="1:30" s="3" customFormat="1" ht="15.75" x14ac:dyDescent="0.25">
      <c r="A32" s="10"/>
      <c r="B32" s="10"/>
      <c r="C32" s="36"/>
      <c r="D32" s="11"/>
      <c r="E32" s="11"/>
      <c r="F32" s="11"/>
      <c r="G32" s="11"/>
      <c r="H32" s="36"/>
      <c r="I32" s="11"/>
      <c r="J32" s="60"/>
      <c r="K32" s="11"/>
      <c r="L32" s="11"/>
      <c r="M32" s="50"/>
      <c r="N32" s="51"/>
      <c r="O32" s="51"/>
      <c r="P32" s="51"/>
      <c r="Q32" s="51"/>
      <c r="R32" s="19"/>
      <c r="AA32" s="64"/>
      <c r="AB32" s="64"/>
      <c r="AC32" s="64"/>
      <c r="AD32" s="64"/>
    </row>
    <row r="33" spans="1:30" s="3" customFormat="1" ht="15.75" x14ac:dyDescent="0.25">
      <c r="A33" s="10"/>
      <c r="B33" s="10"/>
      <c r="C33" s="39">
        <v>519853.1</v>
      </c>
      <c r="D33" s="40">
        <v>475.9</v>
      </c>
      <c r="E33" s="40">
        <v>2976.1</v>
      </c>
      <c r="F33" s="40">
        <v>513611.9</v>
      </c>
      <c r="G33" s="40">
        <v>2789.2</v>
      </c>
      <c r="H33" s="39"/>
      <c r="I33" s="11"/>
      <c r="J33" s="11"/>
      <c r="K33" s="11"/>
      <c r="L33" s="11"/>
      <c r="M33" s="39" t="s">
        <v>36</v>
      </c>
      <c r="N33" s="40"/>
      <c r="O33" s="40"/>
      <c r="P33" s="51"/>
      <c r="Q33" s="51"/>
      <c r="S33" s="29">
        <f>M31/H31*100</f>
        <v>4.8671755144901638</v>
      </c>
      <c r="Z33" s="3">
        <f>Z18/Z19*100</f>
        <v>19.777195804474694</v>
      </c>
      <c r="AA33" s="64"/>
      <c r="AB33" s="64"/>
      <c r="AC33" s="70"/>
      <c r="AD33" s="71"/>
    </row>
    <row r="34" spans="1:30" s="3" customFormat="1" ht="15.75" x14ac:dyDescent="0.25">
      <c r="A34" s="90" t="s">
        <v>11</v>
      </c>
      <c r="B34" s="90"/>
      <c r="C34" s="38" t="s">
        <v>32</v>
      </c>
      <c r="D34" s="12"/>
      <c r="E34" s="30"/>
      <c r="F34" s="12"/>
      <c r="G34" s="10"/>
      <c r="H34" s="37"/>
      <c r="I34" s="10"/>
      <c r="J34" s="11"/>
      <c r="K34" s="10"/>
      <c r="L34" s="11"/>
      <c r="M34" s="39" t="s">
        <v>37</v>
      </c>
      <c r="N34" s="52"/>
      <c r="O34" s="11"/>
      <c r="P34" s="51"/>
      <c r="Q34" s="53"/>
      <c r="R34" s="21"/>
      <c r="T34" s="4"/>
      <c r="AA34" s="64"/>
      <c r="AB34" s="64"/>
      <c r="AC34" s="71"/>
      <c r="AD34" s="71"/>
    </row>
    <row r="35" spans="1:30" s="3" customFormat="1" ht="15.75" x14ac:dyDescent="0.25">
      <c r="A35" s="13"/>
      <c r="B35" s="13"/>
      <c r="C35" s="91" t="s">
        <v>12</v>
      </c>
      <c r="D35" s="91"/>
      <c r="E35" s="14"/>
      <c r="F35" s="14"/>
      <c r="G35" s="91" t="s">
        <v>13</v>
      </c>
      <c r="H35" s="91"/>
      <c r="I35" s="10"/>
      <c r="J35" s="10"/>
      <c r="K35" s="10"/>
      <c r="L35" s="10"/>
      <c r="M35" s="54"/>
      <c r="N35" s="52"/>
      <c r="O35" s="40"/>
      <c r="P35" s="55" t="s">
        <v>30</v>
      </c>
      <c r="Q35" s="53"/>
      <c r="R35" s="19"/>
      <c r="T35" s="4"/>
      <c r="AA35" s="64"/>
      <c r="AB35" s="64"/>
      <c r="AC35" s="64"/>
      <c r="AD35" s="64"/>
    </row>
    <row r="36" spans="1:30" s="3" customFormat="1" x14ac:dyDescent="0.25">
      <c r="A36" s="14"/>
      <c r="B36" s="14"/>
      <c r="C36" s="79"/>
      <c r="D36" s="78"/>
      <c r="E36" s="78"/>
      <c r="F36" s="78"/>
      <c r="G36" s="78"/>
      <c r="H36" s="20"/>
      <c r="I36" s="14"/>
      <c r="J36" s="20"/>
      <c r="K36" s="20"/>
      <c r="L36" s="14"/>
      <c r="M36" s="56"/>
      <c r="N36" s="57"/>
      <c r="O36" s="57"/>
      <c r="P36" s="4"/>
      <c r="R36" s="22"/>
      <c r="AA36" s="64"/>
      <c r="AB36" s="64"/>
      <c r="AC36" s="64"/>
      <c r="AD36" s="64"/>
    </row>
    <row r="37" spans="1:30" s="3" customFormat="1" x14ac:dyDescent="0.25">
      <c r="A37" s="14"/>
      <c r="B37" s="14"/>
      <c r="C37" s="79"/>
      <c r="D37" s="78"/>
      <c r="E37" s="78"/>
      <c r="F37" s="78"/>
      <c r="G37" s="78"/>
      <c r="H37" s="20"/>
      <c r="I37" s="14"/>
      <c r="J37" s="14"/>
      <c r="K37" s="14"/>
      <c r="L37" s="14"/>
      <c r="M37" s="45"/>
      <c r="N37" s="46"/>
      <c r="O37" s="46"/>
      <c r="P37" s="48" t="s">
        <v>30</v>
      </c>
      <c r="Q37" s="48"/>
      <c r="R37" s="22"/>
      <c r="AA37" s="64"/>
      <c r="AB37" s="64"/>
      <c r="AC37" s="64"/>
      <c r="AD37" s="64"/>
    </row>
    <row r="38" spans="1:30" s="3" customFormat="1" x14ac:dyDescent="0.25">
      <c r="A38" s="14"/>
      <c r="B38" s="14"/>
      <c r="C38" s="79"/>
      <c r="D38" s="78"/>
      <c r="E38" s="78"/>
      <c r="F38" s="78"/>
      <c r="G38" s="78"/>
      <c r="H38" s="20"/>
      <c r="I38" s="14"/>
      <c r="J38" s="14"/>
      <c r="K38" s="14"/>
      <c r="L38" s="14"/>
      <c r="M38" s="62">
        <f>M31/C31*100</f>
        <v>20.975055141730508</v>
      </c>
      <c r="N38" s="46"/>
      <c r="O38" s="46"/>
      <c r="P38" s="47"/>
      <c r="Q38" s="48"/>
      <c r="R38" s="22"/>
      <c r="AA38" s="64"/>
      <c r="AB38" s="64"/>
      <c r="AC38" s="64"/>
      <c r="AD38" s="64"/>
    </row>
    <row r="39" spans="1:30" s="3" customFormat="1" x14ac:dyDescent="0.25">
      <c r="A39" s="14"/>
      <c r="B39" s="14"/>
      <c r="C39" s="79"/>
      <c r="D39" s="78"/>
      <c r="E39" s="80">
        <f>F6+F8+F9+F10+F11+F15+F16+F17+F18+F19+F22</f>
        <v>117863.2</v>
      </c>
      <c r="F39" s="78"/>
      <c r="G39" s="78"/>
      <c r="H39" s="20"/>
      <c r="I39" s="14"/>
      <c r="J39" s="14"/>
      <c r="K39" s="14"/>
      <c r="L39" s="14"/>
      <c r="M39" s="49" t="s">
        <v>38</v>
      </c>
      <c r="N39" s="48"/>
      <c r="O39" s="48"/>
      <c r="P39" s="48"/>
      <c r="Q39" s="48"/>
      <c r="R39" s="22"/>
      <c r="AA39" s="64"/>
      <c r="AB39" s="64"/>
      <c r="AC39" s="64"/>
      <c r="AD39" s="64"/>
    </row>
    <row r="40" spans="1:30" s="3" customFormat="1" x14ac:dyDescent="0.25">
      <c r="A40" s="14"/>
      <c r="B40" s="14"/>
      <c r="C40" s="79"/>
      <c r="D40" s="78"/>
      <c r="E40" s="78"/>
      <c r="F40" s="78"/>
      <c r="G40" s="78"/>
      <c r="H40" s="20"/>
      <c r="I40" s="14"/>
      <c r="J40" s="14"/>
      <c r="K40" s="14"/>
      <c r="L40" s="14"/>
      <c r="M40" s="61">
        <f>P13+P24</f>
        <v>25607.7</v>
      </c>
      <c r="N40" s="48">
        <f>M40/E39*100</f>
        <v>21.726628837499749</v>
      </c>
      <c r="O40" s="48"/>
      <c r="P40" s="48"/>
      <c r="Q40" s="48"/>
      <c r="R40" s="22"/>
      <c r="AA40" s="64"/>
      <c r="AB40" s="64"/>
      <c r="AC40" s="64"/>
      <c r="AD40" s="64"/>
    </row>
    <row r="41" spans="1:30" s="3" customFormat="1" x14ac:dyDescent="0.25">
      <c r="A41" s="14"/>
      <c r="B41" s="14"/>
      <c r="C41" s="79"/>
      <c r="D41" s="78"/>
      <c r="E41" s="78"/>
      <c r="F41" s="78"/>
      <c r="G41" s="78"/>
      <c r="H41" s="20"/>
      <c r="I41" s="14"/>
      <c r="J41" s="14"/>
      <c r="K41" s="14"/>
      <c r="L41" s="14"/>
      <c r="M41" s="49"/>
      <c r="N41" s="48"/>
      <c r="O41" s="48"/>
      <c r="P41" s="48"/>
      <c r="Q41" s="48"/>
      <c r="R41" s="22"/>
      <c r="AA41" s="64"/>
      <c r="AB41" s="64"/>
      <c r="AC41" s="64"/>
      <c r="AD41" s="64"/>
    </row>
    <row r="42" spans="1:30" s="3" customFormat="1" x14ac:dyDescent="0.25">
      <c r="A42" s="14"/>
      <c r="B42" s="14"/>
      <c r="C42" s="79"/>
      <c r="D42" s="78"/>
      <c r="E42" s="78"/>
      <c r="F42" s="78"/>
      <c r="G42" s="78"/>
      <c r="H42" s="20"/>
      <c r="I42" s="14"/>
      <c r="J42" s="14"/>
      <c r="K42" s="14"/>
      <c r="L42" s="14"/>
      <c r="M42" s="49"/>
      <c r="N42" s="48"/>
      <c r="O42" s="48"/>
      <c r="P42" s="48"/>
      <c r="Q42" s="48"/>
      <c r="R42" s="22"/>
      <c r="AA42" s="64"/>
      <c r="AB42" s="64"/>
      <c r="AC42" s="64"/>
      <c r="AD42" s="64"/>
    </row>
    <row r="43" spans="1:30" s="3" customFormat="1" x14ac:dyDescent="0.25">
      <c r="A43" s="14"/>
      <c r="B43" s="14"/>
      <c r="C43" s="79"/>
      <c r="D43" s="78"/>
      <c r="E43" s="78"/>
      <c r="F43" s="78"/>
      <c r="G43" s="78"/>
      <c r="H43" s="20"/>
      <c r="I43" s="14"/>
      <c r="J43" s="14"/>
      <c r="K43" s="14"/>
      <c r="L43" s="14"/>
      <c r="M43" s="49"/>
      <c r="N43" s="48"/>
      <c r="O43" s="48"/>
      <c r="P43" s="48"/>
      <c r="Q43" s="48"/>
      <c r="R43" s="22"/>
      <c r="AA43" s="64"/>
      <c r="AB43" s="64"/>
      <c r="AC43" s="64"/>
      <c r="AD43" s="64"/>
    </row>
    <row r="44" spans="1:30" s="3" customFormat="1" x14ac:dyDescent="0.25">
      <c r="A44" s="14"/>
      <c r="B44" s="14"/>
      <c r="C44" s="79"/>
      <c r="D44" s="78"/>
      <c r="E44" s="78"/>
      <c r="F44" s="78"/>
      <c r="G44" s="78"/>
      <c r="H44" s="20"/>
      <c r="I44" s="14"/>
      <c r="J44" s="14"/>
      <c r="K44" s="14"/>
      <c r="L44" s="14"/>
      <c r="M44" s="49"/>
      <c r="N44" s="48"/>
      <c r="O44" s="48"/>
      <c r="P44" s="48"/>
      <c r="Q44" s="48"/>
      <c r="R44" s="22"/>
      <c r="AA44" s="64"/>
      <c r="AB44" s="64"/>
      <c r="AC44" s="64"/>
      <c r="AD44" s="64"/>
    </row>
    <row r="45" spans="1:30" s="3" customFormat="1" x14ac:dyDescent="0.25">
      <c r="A45" s="14"/>
      <c r="B45" s="14"/>
      <c r="C45" s="79"/>
      <c r="D45" s="78"/>
      <c r="E45" s="78"/>
      <c r="F45" s="78"/>
      <c r="G45" s="78"/>
      <c r="H45" s="20"/>
      <c r="I45" s="14"/>
      <c r="J45" s="14"/>
      <c r="K45" s="14"/>
      <c r="L45" s="14"/>
      <c r="M45" s="49"/>
      <c r="N45" s="48"/>
      <c r="O45" s="48"/>
      <c r="P45" s="47"/>
      <c r="Q45" s="48"/>
      <c r="R45" s="22"/>
      <c r="AA45" s="64"/>
      <c r="AB45" s="64"/>
      <c r="AC45" s="64"/>
      <c r="AD45" s="64"/>
    </row>
    <row r="46" spans="1:30" s="3" customFormat="1" x14ac:dyDescent="0.25">
      <c r="A46" s="14"/>
      <c r="B46" s="14"/>
      <c r="C46" s="79"/>
      <c r="D46" s="78"/>
      <c r="E46" s="78"/>
      <c r="F46" s="78"/>
      <c r="G46" s="78"/>
      <c r="H46" s="20"/>
      <c r="I46" s="14"/>
      <c r="J46" s="14"/>
      <c r="K46" s="14"/>
      <c r="L46" s="14"/>
      <c r="M46" s="49"/>
      <c r="N46" s="48"/>
      <c r="O46" s="48"/>
      <c r="P46" s="47"/>
      <c r="Q46" s="48"/>
      <c r="R46" s="22"/>
      <c r="AA46" s="64"/>
      <c r="AB46" s="64"/>
      <c r="AC46" s="64"/>
      <c r="AD46" s="64"/>
    </row>
    <row r="47" spans="1:30" s="3" customFormat="1" x14ac:dyDescent="0.25">
      <c r="A47" s="14"/>
      <c r="B47" s="14"/>
      <c r="C47" s="79"/>
      <c r="D47" s="78"/>
      <c r="E47" s="78"/>
      <c r="F47" s="78"/>
      <c r="G47" s="78"/>
      <c r="H47" s="20"/>
      <c r="I47" s="14"/>
      <c r="J47" s="14"/>
      <c r="K47" s="14"/>
      <c r="L47" s="14"/>
      <c r="M47" s="49"/>
      <c r="N47" s="48"/>
      <c r="O47" s="48"/>
      <c r="P47" s="48"/>
      <c r="Q47" s="48"/>
      <c r="R47" s="22"/>
      <c r="AA47" s="64"/>
      <c r="AB47" s="64"/>
      <c r="AC47" s="64"/>
      <c r="AD47" s="64"/>
    </row>
    <row r="48" spans="1:30" s="3" customFormat="1" x14ac:dyDescent="0.25">
      <c r="A48" s="14"/>
      <c r="B48" s="14"/>
      <c r="C48" s="79"/>
      <c r="D48" s="78"/>
      <c r="E48" s="78"/>
      <c r="F48" s="78"/>
      <c r="G48" s="78"/>
      <c r="H48" s="20"/>
      <c r="I48" s="14"/>
      <c r="J48" s="14"/>
      <c r="K48" s="14"/>
      <c r="L48" s="14"/>
      <c r="M48" s="49"/>
      <c r="N48" s="48"/>
      <c r="O48" s="48"/>
      <c r="P48" s="48"/>
      <c r="Q48" s="48"/>
      <c r="R48" s="22"/>
      <c r="AA48" s="64"/>
      <c r="AB48" s="64"/>
      <c r="AC48" s="64"/>
      <c r="AD48" s="64"/>
    </row>
    <row r="49" spans="1:30" s="3" customFormat="1" x14ac:dyDescent="0.25">
      <c r="A49" s="14"/>
      <c r="B49" s="14"/>
      <c r="C49" s="79"/>
      <c r="D49" s="78"/>
      <c r="E49" s="78"/>
      <c r="F49" s="78"/>
      <c r="G49" s="78"/>
      <c r="H49" s="20"/>
      <c r="I49" s="14"/>
      <c r="J49" s="14"/>
      <c r="K49" s="14"/>
      <c r="L49" s="14"/>
      <c r="M49" s="49"/>
      <c r="N49" s="48"/>
      <c r="O49" s="48"/>
      <c r="P49" s="48"/>
      <c r="Q49" s="48"/>
      <c r="R49" s="22"/>
      <c r="AA49" s="64"/>
      <c r="AB49" s="64"/>
      <c r="AC49" s="64"/>
      <c r="AD49" s="64"/>
    </row>
    <row r="50" spans="1:30" s="3" customFormat="1" x14ac:dyDescent="0.25">
      <c r="A50" s="14"/>
      <c r="B50" s="14"/>
      <c r="C50" s="79"/>
      <c r="D50" s="78"/>
      <c r="E50" s="78"/>
      <c r="F50" s="78"/>
      <c r="G50" s="78"/>
      <c r="H50" s="20"/>
      <c r="I50" s="14"/>
      <c r="J50" s="14"/>
      <c r="K50" s="14"/>
      <c r="L50" s="14"/>
      <c r="M50" s="49"/>
      <c r="N50" s="48"/>
      <c r="O50" s="48"/>
      <c r="P50" s="48"/>
      <c r="Q50" s="48"/>
      <c r="R50" s="22"/>
      <c r="AA50" s="64"/>
      <c r="AB50" s="64"/>
      <c r="AC50" s="64"/>
      <c r="AD50" s="64"/>
    </row>
  </sheetData>
  <mergeCells count="14">
    <mergeCell ref="A34:B34"/>
    <mergeCell ref="C35:D35"/>
    <mergeCell ref="G35:H35"/>
    <mergeCell ref="A1:R1"/>
    <mergeCell ref="A2:A3"/>
    <mergeCell ref="B2:B3"/>
    <mergeCell ref="C2:G2"/>
    <mergeCell ref="H2:L2"/>
    <mergeCell ref="M2:Q2"/>
    <mergeCell ref="R2:R3"/>
    <mergeCell ref="B5:Q5"/>
    <mergeCell ref="B14:Q14"/>
    <mergeCell ref="A25:Q25"/>
    <mergeCell ref="A28:Q28"/>
  </mergeCells>
  <phoneticPr fontId="5" type="noConversion"/>
  <pageMargins left="0.7" right="0.7" top="0.75" bottom="0.75" header="0.3" footer="0.3"/>
  <pageSetup paperSize="9" scale="4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0" sqref="B40"/>
    </sheetView>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Лист3</vt:lpstr>
      <vt:lpstr>Лист2!Область_печати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2021-04-15T06:30:01Z</cp:lastPrinted>
  <dcterms:created xsi:type="dcterms:W3CDTF">2016-03-25T07:00:12Z</dcterms:created>
  <dcterms:modified xsi:type="dcterms:W3CDTF">2021-04-21T10:27:17Z</dcterms:modified>
</cp:coreProperties>
</file>